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43A5EE2E-2C4E-4AA1-84EB-1B2F5928AA99}" xr6:coauthVersionLast="47" xr6:coauthVersionMax="47" xr10:uidLastSave="{00000000-0000-0000-0000-000000000000}"/>
  <bookViews>
    <workbookView xWindow="-120" yWindow="-120" windowWidth="29040" windowHeight="15720" tabRatio="860" activeTab="5" xr2:uid="{00000000-000D-0000-FFFF-FFFF00000000}"/>
  </bookViews>
  <sheets>
    <sheet name="B1a" sheetId="8" r:id="rId1"/>
    <sheet name="B1b" sheetId="10" r:id="rId2"/>
    <sheet name="B2a" sheetId="11" r:id="rId3"/>
    <sheet name="B2b" sheetId="12" r:id="rId4"/>
    <sheet name="B3" sheetId="13" r:id="rId5"/>
    <sheet name="B4a" sheetId="17" r:id="rId6"/>
    <sheet name="B4b" sheetId="19" r:id="rId7"/>
  </sheets>
  <definedNames>
    <definedName name="_xlnm._FilterDatabase" localSheetId="0" hidden="1">B1a!$A$6:$XEY$35</definedName>
    <definedName name="_xlnm._FilterDatabase" localSheetId="1" hidden="1">B1b!$A$4:$G$46</definedName>
    <definedName name="_xlnm._FilterDatabase" localSheetId="2" hidden="1">B2a!$B$7:$G$9</definedName>
    <definedName name="_xlnm._FilterDatabase" localSheetId="3" hidden="1">B2b!$C$4:$H$7</definedName>
    <definedName name="_xlnm._FilterDatabase" localSheetId="5" hidden="1">B4a!$B$6:$H$16</definedName>
    <definedName name="_xlnm._FilterDatabase" localSheetId="6" hidden="1">B4b!$A$5:$G$144</definedName>
    <definedName name="_xlnm.Print_Area" localSheetId="0">B1a!$B$1:$G$39</definedName>
    <definedName name="_xlnm.Print_Area" localSheetId="1">B1b!$B$2:$G$53</definedName>
    <definedName name="_xlnm.Print_Area" localSheetId="2">B2a!$B$2:$G$9</definedName>
    <definedName name="_xlnm.Print_Area" localSheetId="3">B2b!$C$2:$H$7</definedName>
    <definedName name="_xlnm.Print_Area" localSheetId="4">'B3'!$A$2:$E$9</definedName>
    <definedName name="_xlnm.Print_Area" localSheetId="5">B4a!$B$2:$G$16</definedName>
    <definedName name="_xlnm.Print_Area" localSheetId="6">B4b!$B$3:$G$100</definedName>
    <definedName name="_xlnm.Print_Titles" localSheetId="0">B1a!$6:$6</definedName>
    <definedName name="_xlnm.Print_Titles" localSheetId="1">B1b!$4:$4</definedName>
    <definedName name="_xlnm.Print_Titles" localSheetId="2">B2a!$7:$7</definedName>
    <definedName name="_xlnm.Print_Titles" localSheetId="3">B2b!$4:$4</definedName>
    <definedName name="_xlnm.Print_Titles" localSheetId="4">'B3'!$5:$5</definedName>
    <definedName name="_xlnm.Print_Titles" localSheetId="5">B4a!$6:$6</definedName>
    <definedName name="_xlnm.Print_Titles" localSheetId="6">B4b!$5:$5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1" l="1"/>
  <c r="B50" i="10" l="1"/>
  <c r="B51" i="10" s="1"/>
  <c r="B52" i="10" s="1"/>
  <c r="B53" i="10" s="1"/>
  <c r="B3" i="13" l="1"/>
  <c r="B8" i="17" l="1"/>
  <c r="B9" i="17" s="1"/>
  <c r="B9" i="11"/>
  <c r="C6" i="12"/>
  <c r="C7" i="12" s="1"/>
  <c r="B8" i="8" l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10" i="17"/>
  <c r="B11" i="17" s="1"/>
  <c r="B12" i="17" s="1"/>
  <c r="B13" i="17" s="1"/>
  <c r="B14" i="17" s="1"/>
  <c r="B15" i="17" s="1"/>
  <c r="B16" i="17" s="1"/>
</calcChain>
</file>

<file path=xl/sharedStrings.xml><?xml version="1.0" encoding="utf-8"?>
<sst xmlns="http://schemas.openxmlformats.org/spreadsheetml/2006/main" count="682" uniqueCount="308">
  <si>
    <t>Nhãn hiệu</t>
  </si>
  <si>
    <t>Giá tính LPTB (VNĐ)</t>
  </si>
  <si>
    <t>FAW</t>
  </si>
  <si>
    <t>GEELY</t>
  </si>
  <si>
    <t>MG</t>
  </si>
  <si>
    <t>CFMOTO</t>
  </si>
  <si>
    <t>CROWN</t>
  </si>
  <si>
    <t>HONDA</t>
  </si>
  <si>
    <t>MITSUBISHI</t>
  </si>
  <si>
    <t>PORSCHE</t>
  </si>
  <si>
    <t>Ô tô điện</t>
  </si>
  <si>
    <t>CBR150R</t>
  </si>
  <si>
    <t>SUPER CUB</t>
  </si>
  <si>
    <t>TODAY</t>
  </si>
  <si>
    <t>HYUNDAI</t>
  </si>
  <si>
    <t>FORD</t>
  </si>
  <si>
    <t>KIA</t>
  </si>
  <si>
    <t>MAZDA</t>
  </si>
  <si>
    <t>BMW</t>
  </si>
  <si>
    <t>SYM</t>
  </si>
  <si>
    <t>NISSAN</t>
  </si>
  <si>
    <t>PEUGEOT</t>
  </si>
  <si>
    <t>TOYOTA</t>
  </si>
  <si>
    <t>SUZUKI</t>
  </si>
  <si>
    <t>FX</t>
  </si>
  <si>
    <t>VINFAST</t>
  </si>
  <si>
    <t>SKODA</t>
  </si>
  <si>
    <t>YAMAHA</t>
  </si>
  <si>
    <t>ATTRAGE GLX (A13ASNMHL)</t>
  </si>
  <si>
    <t>XPANDER GLP (NC1WLRQHLVVT)</t>
  </si>
  <si>
    <t>STT</t>
  </si>
  <si>
    <t xml:space="preserve">Phần 2a. Ô tô pick up, ô tô tải Van nhập khẩu </t>
  </si>
  <si>
    <t>Phần 2b. Ô tô pick up, ô tô tải Van sản xuất, lắp ráp trong nước</t>
  </si>
  <si>
    <t>Tên nhóm xe</t>
  </si>
  <si>
    <t>Xe hai bánh</t>
  </si>
  <si>
    <t>Kiểu loại xe [Số loại/ Tên thương mại/ Tên thương mại (Mã kiểu loại)]</t>
  </si>
  <si>
    <r>
      <t>Thể tích làm việc/ Công suất (cm</t>
    </r>
    <r>
      <rPr>
        <b/>
        <vertAlign val="superscript"/>
        <sz val="13"/>
        <color theme="1"/>
        <rFont val="Times New Roman"/>
        <family val="1"/>
      </rPr>
      <t>3</t>
    </r>
    <r>
      <rPr>
        <b/>
        <sz val="13"/>
        <color theme="1"/>
        <rFont val="Times New Roman"/>
        <family val="1"/>
      </rPr>
      <t>/kW)</t>
    </r>
  </si>
  <si>
    <t>SUPER CUB C125</t>
  </si>
  <si>
    <t>SH125I</t>
  </si>
  <si>
    <t>Thể tích làm việc</t>
  </si>
  <si>
    <t>Kiểu loại xe [Tên thương mại (Mã kiểu loại)/ Tên thương mại/ Số loại]</t>
  </si>
  <si>
    <t>Kiểu loại xe [Tên thương mại/ Số loại]</t>
  </si>
  <si>
    <t>BẢNG 1: Ô TÔ CHỞ NGƯỜI TỪ 9 NGƯỜI TRỞ XUỐNG</t>
  </si>
  <si>
    <t xml:space="preserve">Phần 1a. Ô tô chở người từ 9 người trở xuống nhập khẩu </t>
  </si>
  <si>
    <t>Phần 1b. Ô tô chở người từ 9 người trở xuống sản xuất, lắp ráp trong nước</t>
  </si>
  <si>
    <t xml:space="preserve">Từ 15 đến dưới 24 </t>
  </si>
  <si>
    <t xml:space="preserve">Từ 30 đến dưới 35 </t>
  </si>
  <si>
    <t xml:space="preserve">Từ 24 đến dưới 30 </t>
  </si>
  <si>
    <t>Số người cho phép chở (kể cả lái xe)</t>
  </si>
  <si>
    <t>NHÃN HIỆU KHÁC</t>
  </si>
  <si>
    <t>THACO</t>
  </si>
  <si>
    <t>SRM</t>
  </si>
  <si>
    <t>XPANDER CROSS (NC1WXRQHLVVT)</t>
  </si>
  <si>
    <t>SCOOPY STYLISH</t>
  </si>
  <si>
    <t>YADEA</t>
  </si>
  <si>
    <t>M6I</t>
  </si>
  <si>
    <t>ODORA</t>
  </si>
  <si>
    <t>G5</t>
  </si>
  <si>
    <t>ZS 1.5L STD (MZLUST17K7C)</t>
  </si>
  <si>
    <t>V1</t>
  </si>
  <si>
    <t>EVEREST (TEK4166196F)</t>
  </si>
  <si>
    <t>EVEREST (TEKB176D3AE)</t>
  </si>
  <si>
    <t>EVEREST (TEK6EB73AFC)</t>
  </si>
  <si>
    <t>KF530 AIR BLADE</t>
  </si>
  <si>
    <t>JK140 AIR BLADE</t>
  </si>
  <si>
    <t>I. Nước sản xuất lắp ráp: Việt Nam</t>
  </si>
  <si>
    <t>CARENS KY 1.5G CVT FL7</t>
  </si>
  <si>
    <t>VELOZ CROSS W101LE-LBSFVV</t>
  </si>
  <si>
    <t>VELOZ CROSS W101LE-LBVFVV</t>
  </si>
  <si>
    <t>XMEN SPORT</t>
  </si>
  <si>
    <t>ELANTRA CN7 1.6 MPI 6AT GL</t>
  </si>
  <si>
    <t>RANGER TRABCR2YNEUCXEL1</t>
  </si>
  <si>
    <t>RANGER TRABCH2P0C3CXEL1</t>
  </si>
  <si>
    <t>SUNDIRO-HONDA</t>
  </si>
  <si>
    <t>CX-5 KE2W7A</t>
  </si>
  <si>
    <t>VIOS E-MT MLM NSP151L-EEMRKU</t>
  </si>
  <si>
    <t>VIOS 1.5G MLM NSP151L-EEXGKU</t>
  </si>
  <si>
    <t>RANGER RAPTOR (TRAE18C5AAE)</t>
  </si>
  <si>
    <t>JF952 SH125I</t>
  </si>
  <si>
    <t>COOLRAY PREMIUM (SX11-LV)</t>
  </si>
  <si>
    <t>COOLRAY FLAGSHIP (SX11-LV)</t>
  </si>
  <si>
    <t>COOLRAY STANDARD (SX11-LV)</t>
  </si>
  <si>
    <t>STARGAZER X (I6W7D661V B B000)</t>
  </si>
  <si>
    <t>STARGAZER X (I6W7D661V B B002)</t>
  </si>
  <si>
    <t>ALMERA V (BDYALEZN18UWB---MC)</t>
  </si>
  <si>
    <t>CAYENNE COUPE (9YBAI1)</t>
  </si>
  <si>
    <t>XL7 HYBRID GLX AT (ANC32S)</t>
  </si>
  <si>
    <t>COROLLA CROSS HEV CE (ZVG10L-DHXEBU)</t>
  </si>
  <si>
    <t>CAMRY HEV TOP CE (AXVH80L-JEXVBT)</t>
  </si>
  <si>
    <t>LYNK &amp; CO</t>
  </si>
  <si>
    <t>OMODA</t>
  </si>
  <si>
    <t>OMODA C5 LUXURY (SQR7150T19C111T)</t>
  </si>
  <si>
    <t>OMODA C5 FLAGSHIP (SQR7150T19CTB)</t>
  </si>
  <si>
    <t>VENUE 1.0 T-GDI STANDARD</t>
  </si>
  <si>
    <t>GRAND I10 1.2AT FL</t>
  </si>
  <si>
    <t>TUCSON 2.0 MPI 6AT HGS PE</t>
  </si>
  <si>
    <t>ACCENT BN7I 1.5 AT SPECIAL</t>
  </si>
  <si>
    <t>ACCENT BN7I 1.5 AT STANDARD</t>
  </si>
  <si>
    <t>SANTAFE MX5 2.5 GDI 8AT 4WD</t>
  </si>
  <si>
    <t>SORENTO MQ4 2.2D DCT AH7</t>
  </si>
  <si>
    <t>SELTOS SP2I PE 1.5G CVT FH5</t>
  </si>
  <si>
    <t>K3 BD 1.6G DCT FH5</t>
  </si>
  <si>
    <t>SOLUTO AB 1.4G MT FS5</t>
  </si>
  <si>
    <t>XPANDER AT ECO NC1WLRHHLVT2</t>
  </si>
  <si>
    <t>3008 PMJEP6-01</t>
  </si>
  <si>
    <t>VF 9 PLUS F7AC01</t>
  </si>
  <si>
    <t>TRITON GLX 2WD (LB1TJLDJCL)</t>
  </si>
  <si>
    <t>X30I-V5</t>
  </si>
  <si>
    <t>VARIO 125</t>
  </si>
  <si>
    <t>JK191 SH MODE</t>
  </si>
  <si>
    <t>TRANSALP 750</t>
  </si>
  <si>
    <t>JA387 WAVE RSX FI (D)</t>
  </si>
  <si>
    <t>JK190 SH MODE</t>
  </si>
  <si>
    <t>JA388 WAVE RSX FI (C)</t>
  </si>
  <si>
    <t>JA386 WAVE RSX FI</t>
  </si>
  <si>
    <t>KC443 WINNERX</t>
  </si>
  <si>
    <t>JC767 FUTURE FI (C)</t>
  </si>
  <si>
    <t>JK036 VISION</t>
  </si>
  <si>
    <t>JK037 VISION</t>
  </si>
  <si>
    <t>JK124 LEAD</t>
  </si>
  <si>
    <t>JK038 VISION</t>
  </si>
  <si>
    <t>JK122 LEAD</t>
  </si>
  <si>
    <t>EVO NEO</t>
  </si>
  <si>
    <t>VENTO NEO</t>
  </si>
  <si>
    <t>KLARA NEO</t>
  </si>
  <si>
    <t>EVO LITE NEO</t>
  </si>
  <si>
    <t>YD600DT-12G</t>
  </si>
  <si>
    <t>YD1200DT-15G</t>
  </si>
  <si>
    <t>YD600DT-15G</t>
  </si>
  <si>
    <t>YD400DT-14G</t>
  </si>
  <si>
    <t>YD800DT-8G</t>
  </si>
  <si>
    <t>YD800DT-3G</t>
  </si>
  <si>
    <t>YD800DT-2G</t>
  </si>
  <si>
    <t>YD1200DT-14G</t>
  </si>
  <si>
    <t>YD800DT-6G</t>
  </si>
  <si>
    <t>X3 85JA-01</t>
  </si>
  <si>
    <t>KUSHAQ AMBITION PAV3BC</t>
  </si>
  <si>
    <t>VIET THAI</t>
  </si>
  <si>
    <t>ESPERO</t>
  </si>
  <si>
    <t>YD400DT-20G</t>
  </si>
  <si>
    <t>YD800DT-12G</t>
  </si>
  <si>
    <t>YD350DT-3G</t>
  </si>
  <si>
    <t>YD1200DT-19G</t>
  </si>
  <si>
    <t>YD800DT-14G</t>
  </si>
  <si>
    <t>YD400DT-22G</t>
  </si>
  <si>
    <t>YD400DT-21G</t>
  </si>
  <si>
    <t>DK BIKE</t>
  </si>
  <si>
    <t>ROMA SX NEW</t>
  </si>
  <si>
    <t>DK</t>
  </si>
  <si>
    <t>GOGO S2</t>
  </si>
  <si>
    <t>S88</t>
  </si>
  <si>
    <t>DIBAO</t>
  </si>
  <si>
    <t>J-PAN</t>
  </si>
  <si>
    <t>BẢNG 2: Ô TÔ PICK UP, Ô TÔ TẢI VAN</t>
  </si>
  <si>
    <t>BẢNG 3: Ô TÔ CHỞ NGƯỜI TỪ 10 NGƯỜI TRỞ LÊN</t>
  </si>
  <si>
    <t>EVEREST (TEK153669AB)</t>
  </si>
  <si>
    <t>BR-V L DG388TEN</t>
  </si>
  <si>
    <t>BR-V G (DG384TL)</t>
  </si>
  <si>
    <t>CRETA (I7W5D661V D D4B4)</t>
  </si>
  <si>
    <t>DESTINATOR H (GT2WXTHPLVVT)</t>
  </si>
  <si>
    <t>DESTINATOR P2 (2 TONES) (GT2WXTXPLVVT)</t>
  </si>
  <si>
    <t>DESTINATOR P2 (GT2WXTQPLVVT)</t>
  </si>
  <si>
    <t>LAND CRUISER PRADO CD TJA250L-GNZLZ</t>
  </si>
  <si>
    <t>LYNK &amp; CO 08 EM-P HALO (DX11)</t>
  </si>
  <si>
    <t>OMODA C5 PREMIUM (SQR7150T19CTB)</t>
  </si>
  <si>
    <t>BESTUNE XIAOMA (CA7000BEVB)</t>
  </si>
  <si>
    <t>TERRITORY JX6470PD6-TITA X</t>
  </si>
  <si>
    <t>TERRITORY JX6470PD6-TITA</t>
  </si>
  <si>
    <t>TERRITORY JX6470PD6-TREND</t>
  </si>
  <si>
    <t>SANTAFE MX5 HEV 1.6 T-GDI 4WD</t>
  </si>
  <si>
    <t>TUCSON 1.6 T-GDI 7DCT N LINE</t>
  </si>
  <si>
    <t>CARENS (KY 1.5G IVT FL7-01)</t>
  </si>
  <si>
    <t>CARENS (KY 1.5G IVT FL7)</t>
  </si>
  <si>
    <t>SONET QY PE 15G CVT FL5</t>
  </si>
  <si>
    <t>SPORTAGE NQ5 2.0D AT FS5-01</t>
  </si>
  <si>
    <t>SPORTAGE NQ5 1.6G DCT AS5</t>
  </si>
  <si>
    <t>SORENTO MQ4 PE 2.2 DCT AH7</t>
  </si>
  <si>
    <t>SPORTAGE NQ5 2.0D AT FS5</t>
  </si>
  <si>
    <t>SONET QY PE 1.5G CVT FL5-01</t>
  </si>
  <si>
    <t>SORENTO MQ4 PE 2.5 AT AH7</t>
  </si>
  <si>
    <t>SPORTAGE NQ5 1.6G DCT AS5-01</t>
  </si>
  <si>
    <t>CARNIVAL KA4 PE HEV 1.6T AT FH7/7R</t>
  </si>
  <si>
    <t>CX-3 DK2WAA</t>
  </si>
  <si>
    <t>CX-3 DK2WAA-01</t>
  </si>
  <si>
    <t>KUSHAQ STYLE PAV8BC</t>
  </si>
  <si>
    <t>SLAVIA STYLE PBT4BC</t>
  </si>
  <si>
    <t>SLAVIA AMBITION PBT3BC</t>
  </si>
  <si>
    <t>LIMO GREEN N7TP01</t>
  </si>
  <si>
    <t>VF 3 94KL04</t>
  </si>
  <si>
    <t>VF 6 PLUS P5CG04</t>
  </si>
  <si>
    <t>VF 6 PLUS P5CG03</t>
  </si>
  <si>
    <t>450MT</t>
  </si>
  <si>
    <t>SUPER CUB 110 HELLO KITTY</t>
  </si>
  <si>
    <t>KC480 WINNER R</t>
  </si>
  <si>
    <t>KC481 WINNER R</t>
  </si>
  <si>
    <t>JF955 SH125I</t>
  </si>
  <si>
    <t>JF954 SH125I</t>
  </si>
  <si>
    <t>JK141 AIR BLADE</t>
  </si>
  <si>
    <t>KF427 SH160I</t>
  </si>
  <si>
    <t>JK142 AIR BLADE</t>
  </si>
  <si>
    <t>KF531 AIR BLADE</t>
  </si>
  <si>
    <t>KF426 SH160I</t>
  </si>
  <si>
    <t>TPBW-VYD</t>
  </si>
  <si>
    <t>PG-1-DG11</t>
  </si>
  <si>
    <t>DT-67</t>
  </si>
  <si>
    <t>EVO GRAND</t>
  </si>
  <si>
    <t>FELIZ 2025</t>
  </si>
  <si>
    <t>VERO X</t>
  </si>
  <si>
    <t>YD1500DT-4G</t>
  </si>
  <si>
    <t>YD1500DT-6G</t>
  </si>
  <si>
    <t>OSAKAR</t>
  </si>
  <si>
    <t>ROVA P</t>
  </si>
  <si>
    <t>50C3HI</t>
  </si>
  <si>
    <t>EX4 KING 50</t>
  </si>
  <si>
    <t>50C3HF</t>
  </si>
  <si>
    <t>VICTORIA</t>
  </si>
  <si>
    <t>AT88-PRO3</t>
  </si>
  <si>
    <t>AT88-PRO1</t>
  </si>
  <si>
    <t>CX6</t>
  </si>
  <si>
    <t>ROMA SX DK</t>
  </si>
  <si>
    <t>VERA</t>
  </si>
  <si>
    <t>VERA S2</t>
  </si>
  <si>
    <t>JVCECO</t>
  </si>
  <si>
    <t>PRO</t>
  </si>
  <si>
    <t>MOTORTHAI</t>
  </si>
  <si>
    <t>VEPAR</t>
  </si>
  <si>
    <t>DAELIM MOTOR</t>
  </si>
  <si>
    <t>RS</t>
  </si>
  <si>
    <t>KREA</t>
  </si>
  <si>
    <t>MOTIO S1</t>
  </si>
  <si>
    <t>EVO GRAND LITE</t>
  </si>
  <si>
    <t>FELIZ LITE</t>
  </si>
  <si>
    <t>ZGOO</t>
  </si>
  <si>
    <t>FLAZZ</t>
  </si>
  <si>
    <t>YD1200DT-20G</t>
  </si>
  <si>
    <t>YD800DT-16G</t>
  </si>
  <si>
    <t>YD400DT-23G</t>
  </si>
  <si>
    <t>YD1200DT-22G</t>
  </si>
  <si>
    <t>GOGO FIONA S</t>
  </si>
  <si>
    <t>NISPA VIORA</t>
  </si>
  <si>
    <t>NISPA LIMITED X</t>
  </si>
  <si>
    <t>NISPA LIMITED S</t>
  </si>
  <si>
    <t>ROVA</t>
  </si>
  <si>
    <t>GOGO STELLA S</t>
  </si>
  <si>
    <t>NISPA VERA SX</t>
  </si>
  <si>
    <t>XMEN XS</t>
  </si>
  <si>
    <t>MONSTER III</t>
  </si>
  <si>
    <t>CLASSIC PRO 2</t>
  </si>
  <si>
    <t>DIAMOND PLUS-I</t>
  </si>
  <si>
    <t>DIAMOND PLUS</t>
  </si>
  <si>
    <t>GOGO-F2 PLUS</t>
  </si>
  <si>
    <t>VELIA E</t>
  </si>
  <si>
    <t>VIRAL-PRO</t>
  </si>
  <si>
    <t>V68-3</t>
  </si>
  <si>
    <t>VIRAL S1</t>
  </si>
  <si>
    <t>V38-PRO 1</t>
  </si>
  <si>
    <t>VIRAL S2</t>
  </si>
  <si>
    <t>V68</t>
  </si>
  <si>
    <t>EZ1</t>
  </si>
  <si>
    <t>ROMA GT</t>
  </si>
  <si>
    <t>ROMA LITE</t>
  </si>
  <si>
    <t>GOGO S5S</t>
  </si>
  <si>
    <t>PANSY S4</t>
  </si>
  <si>
    <t>X-MANLEO S</t>
  </si>
  <si>
    <t>S-ONE</t>
  </si>
  <si>
    <t>GOGO CROSS S</t>
  </si>
  <si>
    <t>GOGO CROSS G</t>
  </si>
  <si>
    <t>G9 NEW</t>
  </si>
  <si>
    <t>V6</t>
  </si>
  <si>
    <t>V2</t>
  </si>
  <si>
    <t>ZH</t>
  </si>
  <si>
    <t>KAZUKI</t>
  </si>
  <si>
    <t>GO3</t>
  </si>
  <si>
    <t>AROMA</t>
  </si>
  <si>
    <t>HTC</t>
  </si>
  <si>
    <t>GOGO S1</t>
  </si>
  <si>
    <t>BEFORE ALL</t>
  </si>
  <si>
    <t>NAPOLI S2.0</t>
  </si>
  <si>
    <t>GOPATH SI</t>
  </si>
  <si>
    <t>XMEN CAPTAIN SI</t>
  </si>
  <si>
    <t>GOPATH S</t>
  </si>
  <si>
    <t>LATINA V</t>
  </si>
  <si>
    <t>TAILG</t>
  </si>
  <si>
    <t>R31</t>
  </si>
  <si>
    <t>T71</t>
  </si>
  <si>
    <t>R52</t>
  </si>
  <si>
    <t>GX30</t>
  </si>
  <si>
    <t>GR56</t>
  </si>
  <si>
    <t>KAISER</t>
  </si>
  <si>
    <t>DIAMOND</t>
  </si>
  <si>
    <t>YAKA</t>
  </si>
  <si>
    <t>GOGO STAR</t>
  </si>
  <si>
    <t>LAVIA</t>
  </si>
  <si>
    <t>LAVIA GX</t>
  </si>
  <si>
    <t>SMB</t>
  </si>
  <si>
    <t>S-STAR</t>
  </si>
  <si>
    <t>LUCKY STAR</t>
  </si>
  <si>
    <t>LUMIERE</t>
  </si>
  <si>
    <t>POWELLDD</t>
  </si>
  <si>
    <t>WEGOO</t>
  </si>
  <si>
    <t>JPMOTOR</t>
  </si>
  <si>
    <t>JP02</t>
  </si>
  <si>
    <t>JP01</t>
  </si>
  <si>
    <t>BẢNG 4: XE MÁY</t>
  </si>
  <si>
    <t>Phần 4b. Xe máy sản xuất, lắp ráp trong nước</t>
  </si>
  <si>
    <t xml:space="preserve">Phần 4a. Xe máy nhập khẩu </t>
  </si>
  <si>
    <t>(Kèm theo Quyết định số:   613/QĐ-UBND ngày   02  /4/2026 của UBND tỉnh Lạng Sơn)</t>
  </si>
  <si>
    <t>(Kèm theo Quyết định số:    613 /QĐ-UBND ngày   02  /4/2026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</si>
</sst>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\ _₫_-;\-* #,##0.00\ _₫_-;_-* &quot;-&quot;??\ _₫_-;_-@_-"/>
    <numFmt numFmtId="166" formatCode="_(* #,##0_);_(* \(#,##0\);_(* &quot;-&quot;??_);_(@_)"/>
    <numFmt numFmtId="167" formatCode="0.0"/>
    <numFmt numFmtId="168" formatCode="_(* #,##0.0_);_(* \(#,##0.0\);_(* &quot;-&quot;??_);_(@_)"/>
    <numFmt numFmtId="169" formatCode="#,##0.##_);\(#,##0.##\);0.#;"/>
  </numFmts>
  <fonts count="80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indexed="8"/>
      <name val="Times New Roman"/>
      <family val="2"/>
    </font>
    <font>
      <sz val="13"/>
      <color indexed="8"/>
      <name val="Times New Roman"/>
      <family val="2"/>
    </font>
    <font>
      <sz val="14"/>
      <color indexed="8"/>
      <name val="Times New Roman"/>
      <family val="1"/>
    </font>
    <font>
      <sz val="12"/>
      <color theme="1"/>
      <name val="Times New Roman"/>
      <family val="2"/>
    </font>
    <font>
      <b/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vertAlign val="superscript"/>
      <sz val="13"/>
      <color theme="1"/>
      <name val="Times New Roman"/>
      <family val="1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color theme="0"/>
      <name val="Times New Roman"/>
      <family val="2"/>
    </font>
    <font>
      <sz val="12"/>
      <color rgb="FF9C0006"/>
      <name val="Times New Roman"/>
      <family val="2"/>
    </font>
    <font>
      <b/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0"/>
      <color theme="1"/>
      <name val="VnBravo Times"/>
      <family val="2"/>
      <charset val="163"/>
    </font>
    <font>
      <i/>
      <sz val="12"/>
      <color rgb="FF7F7F7F"/>
      <name val="Times New Roman"/>
      <family val="2"/>
    </font>
    <font>
      <sz val="12"/>
      <color rgb="FF006100"/>
      <name val="Times New Roman"/>
      <family val="2"/>
    </font>
    <font>
      <sz val="12"/>
      <color rgb="FF3F3F76"/>
      <name val="Times New Roman"/>
      <family val="2"/>
    </font>
    <font>
      <sz val="12"/>
      <color rgb="FFFA7D00"/>
      <name val="Times New Roman"/>
      <family val="2"/>
    </font>
    <font>
      <sz val="12"/>
      <color rgb="FF9C6500"/>
      <name val="Times New Roman"/>
      <family val="2"/>
    </font>
    <font>
      <b/>
      <sz val="12"/>
      <color rgb="FF3F3F3F"/>
      <name val="Times New Roman"/>
      <family val="2"/>
    </font>
    <font>
      <sz val="18"/>
      <color theme="3"/>
      <name val="Cambria"/>
      <family val="2"/>
      <scheme val="major"/>
    </font>
    <font>
      <b/>
      <sz val="12"/>
      <color theme="1"/>
      <name val="Times New Roman"/>
      <family val="2"/>
    </font>
    <font>
      <sz val="12"/>
      <color rgb="FFFF0000"/>
      <name val="Times New Roman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nBravo Times"/>
      <family val="2"/>
    </font>
    <font>
      <sz val="10"/>
      <color theme="1"/>
      <name val="VnBravo Times"/>
      <family val="2"/>
    </font>
    <font>
      <i/>
      <sz val="13"/>
      <color theme="1"/>
      <name val="Times New Roman"/>
      <family val="1"/>
    </font>
    <font>
      <i/>
      <sz val="13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4"/>
      <color theme="1"/>
      <name val="Times New Roman"/>
      <family val="1"/>
    </font>
    <font>
      <sz val="12"/>
      <color rgb="FF000000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1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3" fillId="0" borderId="0"/>
    <xf numFmtId="0" fontId="36" fillId="3" borderId="0" applyNumberFormat="0" applyBorder="0" applyAlignment="0" applyProtection="0"/>
    <xf numFmtId="0" fontId="37" fillId="6" borderId="10" applyNumberFormat="0" applyAlignment="0" applyProtection="0"/>
    <xf numFmtId="0" fontId="38" fillId="7" borderId="13" applyNumberFormat="0" applyAlignment="0" applyProtection="0"/>
    <xf numFmtId="16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5" borderId="10" applyNumberFormat="0" applyAlignment="0" applyProtection="0"/>
    <xf numFmtId="0" fontId="43" fillId="0" borderId="12" applyNumberFormat="0" applyFill="0" applyAlignment="0" applyProtection="0"/>
    <xf numFmtId="0" fontId="44" fillId="4" borderId="0" applyNumberFormat="0" applyBorder="0" applyAlignment="0" applyProtection="0"/>
    <xf numFmtId="0" fontId="11" fillId="0" borderId="0"/>
    <xf numFmtId="0" fontId="39" fillId="0" borderId="0"/>
    <xf numFmtId="0" fontId="34" fillId="0" borderId="0">
      <alignment vertical="top"/>
    </xf>
    <xf numFmtId="0" fontId="22" fillId="8" borderId="14" applyNumberFormat="0" applyFont="0" applyAlignment="0" applyProtection="0"/>
    <xf numFmtId="0" fontId="45" fillId="6" borderId="11" applyNumberFormat="0" applyAlignment="0" applyProtection="0"/>
    <xf numFmtId="9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8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9" fillId="0" borderId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50" borderId="0" applyNumberFormat="0" applyBorder="0" applyAlignment="0" applyProtection="0"/>
    <xf numFmtId="0" fontId="56" fillId="34" borderId="0" applyNumberFormat="0" applyBorder="0" applyAlignment="0" applyProtection="0"/>
    <xf numFmtId="0" fontId="60" fillId="51" borderId="16" applyNumberFormat="0" applyAlignment="0" applyProtection="0"/>
    <xf numFmtId="0" fontId="62" fillId="52" borderId="17" applyNumberFormat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0" fontId="58" fillId="38" borderId="16" applyNumberFormat="0" applyAlignment="0" applyProtection="0"/>
    <xf numFmtId="0" fontId="61" fillId="0" borderId="21" applyNumberFormat="0" applyFill="0" applyAlignment="0" applyProtection="0"/>
    <xf numFmtId="0" fontId="57" fillId="53" borderId="0" applyNumberFormat="0" applyBorder="0" applyAlignment="0" applyProtection="0"/>
    <xf numFmtId="0" fontId="50" fillId="0" borderId="0"/>
    <xf numFmtId="0" fontId="49" fillId="54" borderId="22" applyNumberFormat="0" applyFont="0" applyAlignment="0" applyProtection="0"/>
    <xf numFmtId="0" fontId="59" fillId="51" borderId="23" applyNumberFormat="0" applyAlignment="0" applyProtection="0"/>
    <xf numFmtId="0" fontId="51" fillId="0" borderId="0" applyNumberFormat="0" applyFill="0" applyBorder="0" applyAlignment="0" applyProtection="0"/>
    <xf numFmtId="0" fontId="65" fillId="0" borderId="24" applyNumberFormat="0" applyFill="0" applyAlignment="0" applyProtection="0"/>
    <xf numFmtId="0" fontId="63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164" fontId="14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6" fillId="0" borderId="0"/>
    <xf numFmtId="0" fontId="6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05">
    <xf numFmtId="0" fontId="0" fillId="0" borderId="0" xfId="0"/>
    <xf numFmtId="0" fontId="0" fillId="55" borderId="0" xfId="0" applyFill="1" applyAlignment="1">
      <alignment vertical="center"/>
    </xf>
    <xf numFmtId="0" fontId="0" fillId="55" borderId="0" xfId="0" applyFill="1"/>
    <xf numFmtId="0" fontId="25" fillId="55" borderId="1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center" vertical="center" wrapText="1"/>
    </xf>
    <xf numFmtId="0" fontId="19" fillId="55" borderId="2" xfId="0" applyFont="1" applyFill="1" applyBorder="1" applyAlignment="1">
      <alignment horizontal="center" vertical="top" wrapText="1"/>
    </xf>
    <xf numFmtId="0" fontId="19" fillId="55" borderId="2" xfId="0" applyFont="1" applyFill="1" applyBorder="1" applyAlignment="1">
      <alignment horizontal="center" vertical="center" wrapText="1"/>
    </xf>
    <xf numFmtId="0" fontId="18" fillId="55" borderId="1" xfId="0" applyFont="1" applyFill="1" applyBorder="1"/>
    <xf numFmtId="0" fontId="18" fillId="55" borderId="1" xfId="0" applyFont="1" applyFill="1" applyBorder="1" applyAlignment="1">
      <alignment wrapText="1"/>
    </xf>
    <xf numFmtId="0" fontId="0" fillId="55" borderId="0" xfId="0" applyFill="1" applyAlignment="1">
      <alignment horizontal="left" vertical="center"/>
    </xf>
    <xf numFmtId="0" fontId="72" fillId="55" borderId="0" xfId="0" applyFont="1" applyFill="1" applyAlignment="1">
      <alignment horizontal="center" vertical="center" wrapText="1"/>
    </xf>
    <xf numFmtId="0" fontId="18" fillId="55" borderId="5" xfId="0" applyFont="1" applyFill="1" applyBorder="1" applyAlignment="1">
      <alignment vertical="center"/>
    </xf>
    <xf numFmtId="166" fontId="18" fillId="55" borderId="4" xfId="1" applyNumberFormat="1" applyFont="1" applyFill="1" applyBorder="1" applyAlignment="1">
      <alignment vertical="center"/>
    </xf>
    <xf numFmtId="0" fontId="72" fillId="55" borderId="0" xfId="0" applyFont="1" applyFill="1" applyAlignment="1">
      <alignment vertical="center" wrapText="1"/>
    </xf>
    <xf numFmtId="166" fontId="72" fillId="55" borderId="0" xfId="1" applyNumberFormat="1" applyFont="1" applyFill="1" applyBorder="1" applyAlignment="1">
      <alignment horizontal="right" vertical="center" wrapText="1"/>
    </xf>
    <xf numFmtId="0" fontId="18" fillId="55" borderId="5" xfId="0" applyFont="1" applyFill="1" applyBorder="1" applyAlignment="1">
      <alignment horizontal="center" vertical="center" wrapText="1"/>
    </xf>
    <xf numFmtId="0" fontId="0" fillId="55" borderId="0" xfId="0" applyFill="1" applyAlignment="1">
      <alignment horizontal="center" vertical="center"/>
    </xf>
    <xf numFmtId="0" fontId="16" fillId="55" borderId="0" xfId="0" applyFont="1" applyFill="1"/>
    <xf numFmtId="0" fontId="16" fillId="55" borderId="0" xfId="0" applyFont="1" applyFill="1" applyAlignment="1">
      <alignment wrapText="1"/>
    </xf>
    <xf numFmtId="167" fontId="0" fillId="55" borderId="0" xfId="0" applyNumberFormat="1" applyFill="1" applyAlignment="1">
      <alignment horizontal="center" vertical="center"/>
    </xf>
    <xf numFmtId="166" fontId="0" fillId="55" borderId="0" xfId="1" applyNumberFormat="1" applyFont="1" applyFill="1" applyAlignment="1">
      <alignment horizontal="right" vertical="center"/>
    </xf>
    <xf numFmtId="0" fontId="24" fillId="55" borderId="0" xfId="0" applyFont="1" applyFill="1"/>
    <xf numFmtId="0" fontId="0" fillId="55" borderId="0" xfId="0" applyFill="1" applyAlignment="1">
      <alignment wrapText="1"/>
    </xf>
    <xf numFmtId="0" fontId="0" fillId="55" borderId="2" xfId="0" applyFill="1" applyBorder="1" applyAlignment="1">
      <alignment vertical="center"/>
    </xf>
    <xf numFmtId="0" fontId="0" fillId="55" borderId="2" xfId="0" applyFill="1" applyBorder="1" applyAlignment="1">
      <alignment horizontal="right" vertical="center"/>
    </xf>
    <xf numFmtId="167" fontId="25" fillId="55" borderId="1" xfId="0" applyNumberFormat="1" applyFont="1" applyFill="1" applyBorder="1" applyAlignment="1">
      <alignment horizontal="center" vertical="center" wrapText="1"/>
    </xf>
    <xf numFmtId="166" fontId="25" fillId="55" borderId="1" xfId="1" applyNumberFormat="1" applyFont="1" applyFill="1" applyBorder="1" applyAlignment="1">
      <alignment horizontal="center" vertical="center" wrapText="1"/>
    </xf>
    <xf numFmtId="0" fontId="26" fillId="55" borderId="0" xfId="0" applyFont="1" applyFill="1" applyAlignment="1">
      <alignment horizontal="center" vertical="center" wrapText="1"/>
    </xf>
    <xf numFmtId="0" fontId="73" fillId="55" borderId="0" xfId="0" applyFont="1" applyFill="1" applyAlignment="1">
      <alignment vertical="center" wrapText="1"/>
    </xf>
    <xf numFmtId="0" fontId="73" fillId="55" borderId="0" xfId="0" applyFont="1" applyFill="1"/>
    <xf numFmtId="0" fontId="71" fillId="55" borderId="1" xfId="0" applyFont="1" applyFill="1" applyBorder="1" applyAlignment="1">
      <alignment horizontal="center" vertical="center" wrapText="1"/>
    </xf>
    <xf numFmtId="167" fontId="71" fillId="55" borderId="1" xfId="0" applyNumberFormat="1" applyFont="1" applyFill="1" applyBorder="1" applyAlignment="1">
      <alignment horizontal="center" vertical="center" wrapText="1"/>
    </xf>
    <xf numFmtId="166" fontId="71" fillId="55" borderId="1" xfId="1" applyNumberFormat="1" applyFont="1" applyFill="1" applyBorder="1" applyAlignment="1">
      <alignment horizontal="center" vertical="center" wrapText="1"/>
    </xf>
    <xf numFmtId="0" fontId="27" fillId="55" borderId="0" xfId="0" applyFont="1" applyFill="1"/>
    <xf numFmtId="0" fontId="18" fillId="55" borderId="1" xfId="0" applyFont="1" applyFill="1" applyBorder="1" applyAlignment="1">
      <alignment horizontal="center" wrapText="1"/>
    </xf>
    <xf numFmtId="0" fontId="18" fillId="55" borderId="1" xfId="0" applyFont="1" applyFill="1" applyBorder="1" applyAlignment="1">
      <alignment horizontal="center" vertical="center"/>
    </xf>
    <xf numFmtId="166" fontId="0" fillId="55" borderId="0" xfId="1" applyNumberFormat="1" applyFont="1" applyFill="1" applyAlignment="1">
      <alignment horizontal="center" vertical="center"/>
    </xf>
    <xf numFmtId="0" fontId="16" fillId="55" borderId="0" xfId="0" applyFont="1" applyFill="1" applyAlignment="1">
      <alignment vertical="center"/>
    </xf>
    <xf numFmtId="0" fontId="0" fillId="55" borderId="0" xfId="0" applyFill="1" applyAlignment="1">
      <alignment horizontal="left" vertical="center" wrapText="1"/>
    </xf>
    <xf numFmtId="0" fontId="0" fillId="55" borderId="0" xfId="0" applyFill="1" applyAlignment="1">
      <alignment vertical="center" wrapText="1"/>
    </xf>
    <xf numFmtId="0" fontId="25" fillId="55" borderId="0" xfId="0" applyFont="1" applyFill="1" applyAlignment="1">
      <alignment horizontal="center" vertical="center" wrapText="1"/>
    </xf>
    <xf numFmtId="166" fontId="0" fillId="55" borderId="0" xfId="1" applyNumberFormat="1" applyFont="1" applyFill="1"/>
    <xf numFmtId="0" fontId="0" fillId="55" borderId="0" xfId="0" applyFill="1" applyAlignment="1">
      <alignment horizontal="center" vertical="center" wrapText="1"/>
    </xf>
    <xf numFmtId="168" fontId="0" fillId="55" borderId="0" xfId="1" applyNumberFormat="1" applyFont="1" applyFill="1" applyAlignment="1">
      <alignment horizontal="center" vertical="center"/>
    </xf>
    <xf numFmtId="168" fontId="25" fillId="55" borderId="1" xfId="1" applyNumberFormat="1" applyFont="1" applyFill="1" applyBorder="1" applyAlignment="1">
      <alignment horizontal="center" vertical="center" wrapText="1"/>
    </xf>
    <xf numFmtId="168" fontId="0" fillId="55" borderId="2" xfId="1" applyNumberFormat="1" applyFont="1" applyFill="1" applyBorder="1" applyAlignment="1">
      <alignment vertical="center"/>
    </xf>
    <xf numFmtId="168" fontId="72" fillId="55" borderId="0" xfId="1" applyNumberFormat="1" applyFont="1" applyFill="1" applyAlignment="1">
      <alignment horizontal="center" vertical="center" wrapText="1"/>
    </xf>
    <xf numFmtId="43" fontId="0" fillId="55" borderId="0" xfId="1" applyFont="1" applyFill="1" applyAlignment="1">
      <alignment horizontal="center" vertical="center"/>
    </xf>
    <xf numFmtId="43" fontId="25" fillId="55" borderId="1" xfId="1" applyFont="1" applyFill="1" applyBorder="1" applyAlignment="1">
      <alignment horizontal="center" vertical="center" wrapText="1"/>
    </xf>
    <xf numFmtId="0" fontId="76" fillId="55" borderId="1" xfId="0" applyFont="1" applyFill="1" applyBorder="1" applyAlignment="1">
      <alignment vertical="center" wrapText="1"/>
    </xf>
    <xf numFmtId="0" fontId="75" fillId="55" borderId="1" xfId="0" applyFont="1" applyFill="1" applyBorder="1" applyAlignment="1">
      <alignment horizontal="left" vertical="center" wrapText="1"/>
    </xf>
    <xf numFmtId="169" fontId="76" fillId="55" borderId="1" xfId="0" applyNumberFormat="1" applyFont="1" applyFill="1" applyBorder="1" applyAlignment="1">
      <alignment horizontal="center" vertical="center" wrapText="1"/>
    </xf>
    <xf numFmtId="166" fontId="76" fillId="55" borderId="1" xfId="1" applyNumberFormat="1" applyFont="1" applyFill="1" applyBorder="1" applyAlignment="1">
      <alignment horizontal="center" vertical="center" wrapText="1"/>
    </xf>
    <xf numFmtId="0" fontId="75" fillId="55" borderId="1" xfId="0" applyFont="1" applyFill="1" applyBorder="1" applyAlignment="1">
      <alignment horizontal="center" vertical="center" wrapText="1"/>
    </xf>
    <xf numFmtId="166" fontId="18" fillId="55" borderId="1" xfId="1" applyNumberFormat="1" applyFont="1" applyFill="1" applyBorder="1" applyAlignment="1">
      <alignment horizontal="right" vertical="center" wrapText="1"/>
    </xf>
    <xf numFmtId="166" fontId="76" fillId="55" borderId="4" xfId="1" applyNumberFormat="1" applyFont="1" applyFill="1" applyBorder="1" applyAlignment="1">
      <alignment horizontal="center" vertical="center" wrapText="1"/>
    </xf>
    <xf numFmtId="166" fontId="76" fillId="55" borderId="1" xfId="1" applyNumberFormat="1" applyFont="1" applyFill="1" applyBorder="1" applyAlignment="1">
      <alignment horizontal="right" vertical="center" wrapText="1"/>
    </xf>
    <xf numFmtId="166" fontId="75" fillId="55" borderId="1" xfId="1" applyNumberFormat="1" applyFont="1" applyFill="1" applyBorder="1" applyAlignment="1">
      <alignment horizontal="right" vertical="center" wrapText="1"/>
    </xf>
    <xf numFmtId="3" fontId="18" fillId="55" borderId="1" xfId="0" applyNumberFormat="1" applyFont="1" applyFill="1" applyBorder="1" applyAlignment="1">
      <alignment horizontal="right" vertical="center" wrapText="1"/>
    </xf>
    <xf numFmtId="166" fontId="76" fillId="55" borderId="1" xfId="1" applyNumberFormat="1" applyFont="1" applyFill="1" applyBorder="1" applyAlignment="1">
      <alignment vertical="center" wrapText="1"/>
    </xf>
    <xf numFmtId="166" fontId="75" fillId="55" borderId="1" xfId="1" applyNumberFormat="1" applyFont="1" applyFill="1" applyBorder="1" applyAlignment="1">
      <alignment vertical="center" wrapText="1"/>
    </xf>
    <xf numFmtId="166" fontId="18" fillId="55" borderId="4" xfId="1" applyNumberFormat="1" applyFont="1" applyFill="1" applyBorder="1" applyAlignment="1">
      <alignment vertical="center" wrapText="1"/>
    </xf>
    <xf numFmtId="0" fontId="76" fillId="55" borderId="1" xfId="0" applyFont="1" applyFill="1" applyBorder="1" applyAlignment="1">
      <alignment horizontal="center" vertical="center" wrapText="1"/>
    </xf>
    <xf numFmtId="0" fontId="75" fillId="55" borderId="1" xfId="1" applyNumberFormat="1" applyFont="1" applyFill="1" applyBorder="1" applyAlignment="1">
      <alignment horizontal="right" vertical="center" wrapText="1"/>
    </xf>
    <xf numFmtId="0" fontId="0" fillId="55" borderId="0" xfId="1" applyNumberFormat="1" applyFont="1" applyFill="1" applyAlignment="1">
      <alignment horizontal="center" vertical="center"/>
    </xf>
    <xf numFmtId="0" fontId="25" fillId="55" borderId="1" xfId="1" applyNumberFormat="1" applyFont="1" applyFill="1" applyBorder="1" applyAlignment="1">
      <alignment horizontal="center" vertical="center" wrapText="1"/>
    </xf>
    <xf numFmtId="0" fontId="76" fillId="55" borderId="1" xfId="1" applyNumberFormat="1" applyFont="1" applyFill="1" applyBorder="1" applyAlignment="1">
      <alignment horizontal="right" vertical="center" wrapText="1"/>
    </xf>
    <xf numFmtId="0" fontId="75" fillId="55" borderId="1" xfId="0" applyFont="1" applyFill="1" applyBorder="1" applyAlignment="1">
      <alignment horizontal="right" vertical="center" wrapText="1"/>
    </xf>
    <xf numFmtId="0" fontId="72" fillId="55" borderId="1" xfId="0" applyFont="1" applyFill="1" applyBorder="1" applyAlignment="1">
      <alignment horizontal="center" vertical="center" wrapText="1"/>
    </xf>
    <xf numFmtId="0" fontId="77" fillId="55" borderId="1" xfId="0" applyFont="1" applyFill="1" applyBorder="1" applyAlignment="1">
      <alignment horizontal="left" vertical="center" wrapText="1"/>
    </xf>
    <xf numFmtId="0" fontId="77" fillId="55" borderId="1" xfId="0" applyFont="1" applyFill="1" applyBorder="1" applyAlignment="1">
      <alignment horizontal="center" vertical="center" wrapText="1"/>
    </xf>
    <xf numFmtId="3" fontId="72" fillId="55" borderId="1" xfId="0" applyNumberFormat="1" applyFont="1" applyFill="1" applyBorder="1" applyAlignment="1">
      <alignment horizontal="right" vertical="center" wrapText="1"/>
    </xf>
    <xf numFmtId="166" fontId="77" fillId="55" borderId="1" xfId="1" applyNumberFormat="1" applyFont="1" applyFill="1" applyBorder="1" applyAlignment="1">
      <alignment horizontal="right" vertical="center" wrapText="1"/>
    </xf>
    <xf numFmtId="166" fontId="72" fillId="55" borderId="1" xfId="1" applyNumberFormat="1" applyFont="1" applyFill="1" applyBorder="1" applyAlignment="1">
      <alignment horizontal="right" vertical="center" wrapText="1"/>
    </xf>
    <xf numFmtId="0" fontId="78" fillId="55" borderId="1" xfId="0" applyFont="1" applyFill="1" applyBorder="1" applyAlignment="1">
      <alignment horizontal="center" vertical="center"/>
    </xf>
    <xf numFmtId="166" fontId="78" fillId="55" borderId="1" xfId="1" applyNumberFormat="1" applyFont="1" applyFill="1" applyBorder="1" applyAlignment="1">
      <alignment horizontal="center" vertical="center" wrapText="1"/>
    </xf>
    <xf numFmtId="0" fontId="79" fillId="55" borderId="3" xfId="0" applyFont="1" applyFill="1" applyBorder="1" applyAlignment="1">
      <alignment horizontal="center" vertical="center"/>
    </xf>
    <xf numFmtId="0" fontId="79" fillId="55" borderId="3" xfId="0" applyFont="1" applyFill="1" applyBorder="1" applyAlignment="1" applyProtection="1">
      <alignment horizontal="center" vertical="center"/>
      <protection locked="0"/>
    </xf>
    <xf numFmtId="0" fontId="79" fillId="55" borderId="1" xfId="0" applyFont="1" applyFill="1" applyBorder="1" applyAlignment="1" applyProtection="1">
      <alignment vertical="center"/>
      <protection locked="0"/>
    </xf>
    <xf numFmtId="166" fontId="77" fillId="55" borderId="1" xfId="1" applyNumberFormat="1" applyFont="1" applyFill="1" applyBorder="1" applyAlignment="1">
      <alignment horizontal="center" vertical="center" wrapText="1"/>
    </xf>
    <xf numFmtId="0" fontId="79" fillId="55" borderId="1" xfId="0" applyFont="1" applyFill="1" applyBorder="1" applyAlignment="1">
      <alignment horizontal="center" vertical="center"/>
    </xf>
    <xf numFmtId="0" fontId="79" fillId="55" borderId="1" xfId="0" applyFont="1" applyFill="1" applyBorder="1" applyAlignment="1" applyProtection="1">
      <alignment horizontal="center" vertical="center"/>
      <protection locked="0"/>
    </xf>
    <xf numFmtId="0" fontId="17" fillId="55" borderId="0" xfId="0" applyFont="1" applyFill="1" applyAlignment="1">
      <alignment horizontal="left"/>
    </xf>
    <xf numFmtId="43" fontId="17" fillId="55" borderId="0" xfId="1" applyFont="1" applyFill="1" applyAlignment="1">
      <alignment horizontal="left"/>
    </xf>
    <xf numFmtId="0" fontId="25" fillId="55" borderId="4" xfId="0" applyFont="1" applyFill="1" applyBorder="1" applyAlignment="1">
      <alignment horizontal="center" vertical="center" wrapText="1"/>
    </xf>
    <xf numFmtId="0" fontId="25" fillId="55" borderId="5" xfId="0" applyFont="1" applyFill="1" applyBorder="1" applyAlignment="1">
      <alignment horizontal="center" vertical="center" wrapText="1"/>
    </xf>
    <xf numFmtId="0" fontId="17" fillId="55" borderId="25" xfId="0" applyFont="1" applyFill="1" applyBorder="1" applyAlignment="1">
      <alignment horizontal="left" vertical="center" wrapText="1"/>
    </xf>
    <xf numFmtId="0" fontId="17" fillId="55" borderId="2" xfId="0" applyFont="1" applyFill="1" applyBorder="1" applyAlignment="1">
      <alignment horizontal="left" vertical="center" wrapText="1"/>
    </xf>
    <xf numFmtId="0" fontId="17" fillId="55" borderId="0" xfId="0" applyFont="1" applyFill="1" applyAlignment="1">
      <alignment horizontal="center" vertical="center"/>
    </xf>
    <xf numFmtId="0" fontId="69" fillId="55" borderId="0" xfId="0" applyFont="1" applyFill="1" applyAlignment="1">
      <alignment horizontal="center" vertical="center"/>
    </xf>
    <xf numFmtId="0" fontId="17" fillId="55" borderId="4" xfId="0" applyFont="1" applyFill="1" applyBorder="1" applyAlignment="1">
      <alignment horizontal="left" vertical="center" wrapText="1"/>
    </xf>
    <xf numFmtId="0" fontId="17" fillId="55" borderId="6" xfId="0" applyFont="1" applyFill="1" applyBorder="1" applyAlignment="1">
      <alignment horizontal="left" vertical="center" wrapText="1"/>
    </xf>
    <xf numFmtId="0" fontId="17" fillId="55" borderId="5" xfId="0" applyFont="1" applyFill="1" applyBorder="1" applyAlignment="1">
      <alignment horizontal="left" vertical="center" wrapText="1"/>
    </xf>
    <xf numFmtId="0" fontId="23" fillId="55" borderId="0" xfId="0" applyFont="1" applyFill="1" applyAlignment="1">
      <alignment horizontal="center" vertical="center" wrapText="1"/>
    </xf>
    <xf numFmtId="0" fontId="23" fillId="55" borderId="0" xfId="0" applyFont="1" applyFill="1" applyAlignment="1">
      <alignment horizontal="center" vertical="center"/>
    </xf>
    <xf numFmtId="0" fontId="69" fillId="55" borderId="0" xfId="0" applyFont="1" applyFill="1" applyAlignment="1">
      <alignment horizontal="center" vertical="center" wrapText="1"/>
    </xf>
    <xf numFmtId="0" fontId="70" fillId="55" borderId="0" xfId="0" applyFont="1" applyFill="1" applyAlignment="1">
      <alignment horizontal="center" vertical="center" wrapText="1"/>
    </xf>
    <xf numFmtId="0" fontId="19" fillId="55" borderId="0" xfId="0" applyFont="1" applyFill="1" applyAlignment="1">
      <alignment horizontal="center" vertical="center" wrapText="1"/>
    </xf>
    <xf numFmtId="0" fontId="78" fillId="55" borderId="4" xfId="0" applyFont="1" applyFill="1" applyBorder="1" applyAlignment="1">
      <alignment horizontal="left" vertical="center"/>
    </xf>
    <xf numFmtId="0" fontId="78" fillId="55" borderId="6" xfId="0" applyFont="1" applyFill="1" applyBorder="1" applyAlignment="1">
      <alignment horizontal="left" vertical="center"/>
    </xf>
    <xf numFmtId="0" fontId="78" fillId="55" borderId="5" xfId="0" applyFont="1" applyFill="1" applyBorder="1" applyAlignment="1">
      <alignment horizontal="left" vertical="center"/>
    </xf>
    <xf numFmtId="0" fontId="17" fillId="55" borderId="0" xfId="0" applyFont="1" applyFill="1" applyAlignment="1">
      <alignment horizontal="center" vertical="center" wrapText="1"/>
    </xf>
    <xf numFmtId="43" fontId="17" fillId="55" borderId="0" xfId="1" applyFont="1" applyFill="1" applyAlignment="1">
      <alignment horizontal="center" vertical="center"/>
    </xf>
    <xf numFmtId="49" fontId="74" fillId="55" borderId="0" xfId="0" applyNumberFormat="1" applyFont="1" applyFill="1" applyAlignment="1">
      <alignment horizontal="center" vertical="center"/>
    </xf>
    <xf numFmtId="43" fontId="74" fillId="55" borderId="0" xfId="1" applyFont="1" applyFill="1" applyAlignment="1">
      <alignment horizontal="center" vertical="center"/>
    </xf>
  </cellXfs>
  <cellStyles count="231">
    <cellStyle name="_ET_STYLE_NoName_00_ 2 2" xfId="11" xr:uid="{00000000-0005-0000-0000-000000000000}"/>
    <cellStyle name="20% - Accent1 2" xfId="12" xr:uid="{00000000-0005-0000-0000-000001000000}"/>
    <cellStyle name="20% - Accent1 3" xfId="81" xr:uid="{00000000-0005-0000-0000-000002000000}"/>
    <cellStyle name="20% - Accent2 2" xfId="13" xr:uid="{00000000-0005-0000-0000-000003000000}"/>
    <cellStyle name="20% - Accent2 3" xfId="82" xr:uid="{00000000-0005-0000-0000-000004000000}"/>
    <cellStyle name="20% - Accent3 2" xfId="14" xr:uid="{00000000-0005-0000-0000-000005000000}"/>
    <cellStyle name="20% - Accent3 3" xfId="83" xr:uid="{00000000-0005-0000-0000-000006000000}"/>
    <cellStyle name="20% - Accent4 2" xfId="15" xr:uid="{00000000-0005-0000-0000-000007000000}"/>
    <cellStyle name="20% - Accent4 3" xfId="84" xr:uid="{00000000-0005-0000-0000-000008000000}"/>
    <cellStyle name="20% - Accent5 2" xfId="16" xr:uid="{00000000-0005-0000-0000-000009000000}"/>
    <cellStyle name="20% - Accent5 3" xfId="85" xr:uid="{00000000-0005-0000-0000-00000A000000}"/>
    <cellStyle name="20% - Accent6 2" xfId="17" xr:uid="{00000000-0005-0000-0000-00000B000000}"/>
    <cellStyle name="20% - Accent6 3" xfId="86" xr:uid="{00000000-0005-0000-0000-00000C000000}"/>
    <cellStyle name="40% - Accent1 2" xfId="18" xr:uid="{00000000-0005-0000-0000-00000D000000}"/>
    <cellStyle name="40% - Accent1 3" xfId="87" xr:uid="{00000000-0005-0000-0000-00000E000000}"/>
    <cellStyle name="40% - Accent2 2" xfId="19" xr:uid="{00000000-0005-0000-0000-00000F000000}"/>
    <cellStyle name="40% - Accent2 3" xfId="88" xr:uid="{00000000-0005-0000-0000-000010000000}"/>
    <cellStyle name="40% - Accent3 2" xfId="20" xr:uid="{00000000-0005-0000-0000-000011000000}"/>
    <cellStyle name="40% - Accent3 3" xfId="89" xr:uid="{00000000-0005-0000-0000-000012000000}"/>
    <cellStyle name="40% - Accent4 2" xfId="21" xr:uid="{00000000-0005-0000-0000-000013000000}"/>
    <cellStyle name="40% - Accent4 3" xfId="90" xr:uid="{00000000-0005-0000-0000-000014000000}"/>
    <cellStyle name="40% - Accent5 2" xfId="22" xr:uid="{00000000-0005-0000-0000-000015000000}"/>
    <cellStyle name="40% - Accent5 3" xfId="91" xr:uid="{00000000-0005-0000-0000-000016000000}"/>
    <cellStyle name="40% - Accent6 2" xfId="23" xr:uid="{00000000-0005-0000-0000-000017000000}"/>
    <cellStyle name="40% - Accent6 3" xfId="92" xr:uid="{00000000-0005-0000-0000-000018000000}"/>
    <cellStyle name="60% - Accent1 2" xfId="24" xr:uid="{00000000-0005-0000-0000-000019000000}"/>
    <cellStyle name="60% - Accent1 3" xfId="93" xr:uid="{00000000-0005-0000-0000-00001A000000}"/>
    <cellStyle name="60% - Accent2 2" xfId="25" xr:uid="{00000000-0005-0000-0000-00001B000000}"/>
    <cellStyle name="60% - Accent2 3" xfId="94" xr:uid="{00000000-0005-0000-0000-00001C000000}"/>
    <cellStyle name="60% - Accent3 2" xfId="26" xr:uid="{00000000-0005-0000-0000-00001D000000}"/>
    <cellStyle name="60% - Accent3 3" xfId="95" xr:uid="{00000000-0005-0000-0000-00001E000000}"/>
    <cellStyle name="60% - Accent4 2" xfId="27" xr:uid="{00000000-0005-0000-0000-00001F000000}"/>
    <cellStyle name="60% - Accent4 3" xfId="96" xr:uid="{00000000-0005-0000-0000-000020000000}"/>
    <cellStyle name="60% - Accent5 2" xfId="28" xr:uid="{00000000-0005-0000-0000-000021000000}"/>
    <cellStyle name="60% - Accent5 3" xfId="97" xr:uid="{00000000-0005-0000-0000-000022000000}"/>
    <cellStyle name="60% - Accent6 2" xfId="29" xr:uid="{00000000-0005-0000-0000-000023000000}"/>
    <cellStyle name="60% - Accent6 3" xfId="98" xr:uid="{00000000-0005-0000-0000-000024000000}"/>
    <cellStyle name="Accent1 2" xfId="30" xr:uid="{00000000-0005-0000-0000-000025000000}"/>
    <cellStyle name="Accent1 3" xfId="99" xr:uid="{00000000-0005-0000-0000-000026000000}"/>
    <cellStyle name="Accent2 2" xfId="31" xr:uid="{00000000-0005-0000-0000-000027000000}"/>
    <cellStyle name="Accent2 3" xfId="100" xr:uid="{00000000-0005-0000-0000-000028000000}"/>
    <cellStyle name="Accent3 2" xfId="32" xr:uid="{00000000-0005-0000-0000-000029000000}"/>
    <cellStyle name="Accent3 3" xfId="101" xr:uid="{00000000-0005-0000-0000-00002A000000}"/>
    <cellStyle name="Accent4 2" xfId="33" xr:uid="{00000000-0005-0000-0000-00002B000000}"/>
    <cellStyle name="Accent4 3" xfId="102" xr:uid="{00000000-0005-0000-0000-00002C000000}"/>
    <cellStyle name="Accent5 2" xfId="34" xr:uid="{00000000-0005-0000-0000-00002D000000}"/>
    <cellStyle name="Accent5 3" xfId="103" xr:uid="{00000000-0005-0000-0000-00002E000000}"/>
    <cellStyle name="Accent6 2" xfId="35" xr:uid="{00000000-0005-0000-0000-00002F000000}"/>
    <cellStyle name="Accent6 3" xfId="104" xr:uid="{00000000-0005-0000-0000-000030000000}"/>
    <cellStyle name="AutoFormat-Optionen" xfId="36" xr:uid="{00000000-0005-0000-0000-000031000000}"/>
    <cellStyle name="Bad 2" xfId="37" xr:uid="{00000000-0005-0000-0000-000032000000}"/>
    <cellStyle name="Bad 3" xfId="105" xr:uid="{00000000-0005-0000-0000-000033000000}"/>
    <cellStyle name="Calculation 2" xfId="38" xr:uid="{00000000-0005-0000-0000-000034000000}"/>
    <cellStyle name="Calculation 3" xfId="106" xr:uid="{00000000-0005-0000-0000-000035000000}"/>
    <cellStyle name="Check Cell 2" xfId="39" xr:uid="{00000000-0005-0000-0000-000036000000}"/>
    <cellStyle name="Check Cell 3" xfId="107" xr:uid="{00000000-0005-0000-0000-000037000000}"/>
    <cellStyle name="Comma" xfId="1" builtinId="3"/>
    <cellStyle name="Comma 2" xfId="40" xr:uid="{00000000-0005-0000-0000-000039000000}"/>
    <cellStyle name="Comma 2 2" xfId="109" xr:uid="{00000000-0005-0000-0000-00003A000000}"/>
    <cellStyle name="Comma 2 2 2" xfId="215" xr:uid="{00000000-0005-0000-0000-00003B000000}"/>
    <cellStyle name="Comma 3" xfId="108" xr:uid="{00000000-0005-0000-0000-00003C000000}"/>
    <cellStyle name="Comma 3 2" xfId="217" xr:uid="{00000000-0005-0000-0000-00003D000000}"/>
    <cellStyle name="Comma 3 3" xfId="216" xr:uid="{00000000-0005-0000-0000-00003E000000}"/>
    <cellStyle name="Comma 4" xfId="218" xr:uid="{00000000-0005-0000-0000-00003F000000}"/>
    <cellStyle name="Explanatory Text 2" xfId="41" xr:uid="{00000000-0005-0000-0000-000040000000}"/>
    <cellStyle name="Explanatory Text 3" xfId="110" xr:uid="{00000000-0005-0000-0000-000041000000}"/>
    <cellStyle name="Good 2" xfId="42" xr:uid="{00000000-0005-0000-0000-000042000000}"/>
    <cellStyle name="Good 3" xfId="111" xr:uid="{00000000-0005-0000-0000-000043000000}"/>
    <cellStyle name="Heading 1" xfId="7" builtinId="16" customBuiltin="1"/>
    <cellStyle name="Heading 1 2" xfId="112" xr:uid="{00000000-0005-0000-0000-000045000000}"/>
    <cellStyle name="Heading 2" xfId="8" builtinId="17" customBuiltin="1"/>
    <cellStyle name="Heading 2 2" xfId="113" xr:uid="{00000000-0005-0000-0000-000047000000}"/>
    <cellStyle name="Heading 3" xfId="9" builtinId="18" customBuiltin="1"/>
    <cellStyle name="Heading 3 2" xfId="114" xr:uid="{00000000-0005-0000-0000-000049000000}"/>
    <cellStyle name="Heading 4" xfId="10" builtinId="19" customBuiltin="1"/>
    <cellStyle name="Heading 4 2" xfId="115" xr:uid="{00000000-0005-0000-0000-00004B000000}"/>
    <cellStyle name="Input 2" xfId="43" xr:uid="{00000000-0005-0000-0000-00004C000000}"/>
    <cellStyle name="Input 3" xfId="116" xr:uid="{00000000-0005-0000-0000-00004D000000}"/>
    <cellStyle name="Linked Cell 2" xfId="44" xr:uid="{00000000-0005-0000-0000-00004E000000}"/>
    <cellStyle name="Linked Cell 3" xfId="117" xr:uid="{00000000-0005-0000-0000-00004F000000}"/>
    <cellStyle name="Neutral 2" xfId="45" xr:uid="{00000000-0005-0000-0000-000050000000}"/>
    <cellStyle name="Neutral 3" xfId="118" xr:uid="{00000000-0005-0000-0000-000051000000}"/>
    <cellStyle name="Normal" xfId="0" builtinId="0"/>
    <cellStyle name="Normal 2" xfId="2" xr:uid="{00000000-0005-0000-0000-000053000000}"/>
    <cellStyle name="Normal 2 2" xfId="119" xr:uid="{00000000-0005-0000-0000-000054000000}"/>
    <cellStyle name="Normal 3" xfId="4" xr:uid="{00000000-0005-0000-0000-000055000000}"/>
    <cellStyle name="Normal 3 2" xfId="46" xr:uid="{00000000-0005-0000-0000-000056000000}"/>
    <cellStyle name="Normal 3 2 10" xfId="138" xr:uid="{00000000-0005-0000-0000-000057000000}"/>
    <cellStyle name="Normal 3 2 11" xfId="210" xr:uid="{00000000-0005-0000-0000-000058000000}"/>
    <cellStyle name="Normal 3 2 12" xfId="220" xr:uid="{00000000-0005-0000-0000-000059000000}"/>
    <cellStyle name="Normal 3 2 2" xfId="58" xr:uid="{00000000-0005-0000-0000-00005A000000}"/>
    <cellStyle name="Normal 3 2 2 2" xfId="178" xr:uid="{00000000-0005-0000-0000-00005B000000}"/>
    <cellStyle name="Normal 3 2 2 3" xfId="143" xr:uid="{00000000-0005-0000-0000-00005C000000}"/>
    <cellStyle name="Normal 3 2 3" xfId="63" xr:uid="{00000000-0005-0000-0000-00005D000000}"/>
    <cellStyle name="Normal 3 2 3 2" xfId="183" xr:uid="{00000000-0005-0000-0000-00005E000000}"/>
    <cellStyle name="Normal 3 2 3 3" xfId="148" xr:uid="{00000000-0005-0000-0000-00005F000000}"/>
    <cellStyle name="Normal 3 2 4" xfId="68" xr:uid="{00000000-0005-0000-0000-000060000000}"/>
    <cellStyle name="Normal 3 2 4 2" xfId="188" xr:uid="{00000000-0005-0000-0000-000061000000}"/>
    <cellStyle name="Normal 3 2 4 3" xfId="153" xr:uid="{00000000-0005-0000-0000-000062000000}"/>
    <cellStyle name="Normal 3 2 5" xfId="73" xr:uid="{00000000-0005-0000-0000-000063000000}"/>
    <cellStyle name="Normal 3 2 5 2" xfId="193" xr:uid="{00000000-0005-0000-0000-000064000000}"/>
    <cellStyle name="Normal 3 2 5 3" xfId="158" xr:uid="{00000000-0005-0000-0000-000065000000}"/>
    <cellStyle name="Normal 3 2 6" xfId="78" xr:uid="{00000000-0005-0000-0000-000066000000}"/>
    <cellStyle name="Normal 3 2 6 2" xfId="198" xr:uid="{00000000-0005-0000-0000-000067000000}"/>
    <cellStyle name="Normal 3 2 6 3" xfId="163" xr:uid="{00000000-0005-0000-0000-000068000000}"/>
    <cellStyle name="Normal 3 2 7" xfId="128" xr:uid="{00000000-0005-0000-0000-000069000000}"/>
    <cellStyle name="Normal 3 2 7 2" xfId="203" xr:uid="{00000000-0005-0000-0000-00006A000000}"/>
    <cellStyle name="Normal 3 2 7 3" xfId="168" xr:uid="{00000000-0005-0000-0000-00006B000000}"/>
    <cellStyle name="Normal 3 2 8" xfId="130" xr:uid="{00000000-0005-0000-0000-00006C000000}"/>
    <cellStyle name="Normal 3 2 8 2" xfId="205" xr:uid="{00000000-0005-0000-0000-00006D000000}"/>
    <cellStyle name="Normal 3 2 9" xfId="173" xr:uid="{00000000-0005-0000-0000-00006E000000}"/>
    <cellStyle name="Normal 3 3" xfId="221" xr:uid="{00000000-0005-0000-0000-00006F000000}"/>
    <cellStyle name="Normal 3 4" xfId="222" xr:uid="{00000000-0005-0000-0000-000070000000}"/>
    <cellStyle name="Normal 3 5" xfId="219" xr:uid="{00000000-0005-0000-0000-000071000000}"/>
    <cellStyle name="Normal 4" xfId="5" xr:uid="{00000000-0005-0000-0000-000072000000}"/>
    <cellStyle name="Normal 4 10" xfId="171" xr:uid="{00000000-0005-0000-0000-000073000000}"/>
    <cellStyle name="Normal 4 11" xfId="136" xr:uid="{00000000-0005-0000-0000-000074000000}"/>
    <cellStyle name="Normal 4 12" xfId="211" xr:uid="{00000000-0005-0000-0000-000075000000}"/>
    <cellStyle name="Normal 4 2" xfId="47" xr:uid="{00000000-0005-0000-0000-000076000000}"/>
    <cellStyle name="Normal 4 2 2" xfId="223" xr:uid="{00000000-0005-0000-0000-000077000000}"/>
    <cellStyle name="Normal 4 3" xfId="56" xr:uid="{00000000-0005-0000-0000-000078000000}"/>
    <cellStyle name="Normal 4 3 2" xfId="176" xr:uid="{00000000-0005-0000-0000-000079000000}"/>
    <cellStyle name="Normal 4 3 3" xfId="141" xr:uid="{00000000-0005-0000-0000-00007A000000}"/>
    <cellStyle name="Normal 4 4" xfId="61" xr:uid="{00000000-0005-0000-0000-00007B000000}"/>
    <cellStyle name="Normal 4 4 2" xfId="181" xr:uid="{00000000-0005-0000-0000-00007C000000}"/>
    <cellStyle name="Normal 4 4 3" xfId="146" xr:uid="{00000000-0005-0000-0000-00007D000000}"/>
    <cellStyle name="Normal 4 5" xfId="66" xr:uid="{00000000-0005-0000-0000-00007E000000}"/>
    <cellStyle name="Normal 4 5 2" xfId="186" xr:uid="{00000000-0005-0000-0000-00007F000000}"/>
    <cellStyle name="Normal 4 5 3" xfId="151" xr:uid="{00000000-0005-0000-0000-000080000000}"/>
    <cellStyle name="Normal 4 6" xfId="71" xr:uid="{00000000-0005-0000-0000-000081000000}"/>
    <cellStyle name="Normal 4 6 2" xfId="191" xr:uid="{00000000-0005-0000-0000-000082000000}"/>
    <cellStyle name="Normal 4 6 3" xfId="156" xr:uid="{00000000-0005-0000-0000-000083000000}"/>
    <cellStyle name="Normal 4 7" xfId="76" xr:uid="{00000000-0005-0000-0000-000084000000}"/>
    <cellStyle name="Normal 4 7 2" xfId="196" xr:uid="{00000000-0005-0000-0000-000085000000}"/>
    <cellStyle name="Normal 4 7 3" xfId="161" xr:uid="{00000000-0005-0000-0000-000086000000}"/>
    <cellStyle name="Normal 4 8" xfId="126" xr:uid="{00000000-0005-0000-0000-000087000000}"/>
    <cellStyle name="Normal 4 8 2" xfId="201" xr:uid="{00000000-0005-0000-0000-000088000000}"/>
    <cellStyle name="Normal 4 8 3" xfId="166" xr:uid="{00000000-0005-0000-0000-000089000000}"/>
    <cellStyle name="Normal 4 9" xfId="131" xr:uid="{00000000-0005-0000-0000-00008A000000}"/>
    <cellStyle name="Normal 4 9 2" xfId="206" xr:uid="{00000000-0005-0000-0000-00008B000000}"/>
    <cellStyle name="Normal 5" xfId="48" xr:uid="{00000000-0005-0000-0000-00008C000000}"/>
    <cellStyle name="Normal 5 2" xfId="225" xr:uid="{00000000-0005-0000-0000-00008D000000}"/>
    <cellStyle name="Normal 5 3" xfId="224" xr:uid="{00000000-0005-0000-0000-00008E000000}"/>
    <cellStyle name="Normal 6" xfId="80" xr:uid="{00000000-0005-0000-0000-00008F000000}"/>
    <cellStyle name="Normal 6 2" xfId="226" xr:uid="{00000000-0005-0000-0000-000090000000}"/>
    <cellStyle name="Note 2" xfId="49" xr:uid="{00000000-0005-0000-0000-000091000000}"/>
    <cellStyle name="Note 3" xfId="120" xr:uid="{00000000-0005-0000-0000-000092000000}"/>
    <cellStyle name="Output 2" xfId="50" xr:uid="{00000000-0005-0000-0000-000093000000}"/>
    <cellStyle name="Output 3" xfId="121" xr:uid="{00000000-0005-0000-0000-000094000000}"/>
    <cellStyle name="Percent 2" xfId="3" xr:uid="{00000000-0005-0000-0000-000095000000}"/>
    <cellStyle name="Percent 2 10" xfId="170" xr:uid="{00000000-0005-0000-0000-000096000000}"/>
    <cellStyle name="Percent 2 11" xfId="135" xr:uid="{00000000-0005-0000-0000-000097000000}"/>
    <cellStyle name="Percent 2 12" xfId="212" xr:uid="{00000000-0005-0000-0000-000098000000}"/>
    <cellStyle name="Percent 2 13" xfId="227" xr:uid="{00000000-0005-0000-0000-000099000000}"/>
    <cellStyle name="Percent 2 2" xfId="51" xr:uid="{00000000-0005-0000-0000-00009A000000}"/>
    <cellStyle name="Percent 2 2 10" xfId="139" xr:uid="{00000000-0005-0000-0000-00009B000000}"/>
    <cellStyle name="Percent 2 2 11" xfId="213" xr:uid="{00000000-0005-0000-0000-00009C000000}"/>
    <cellStyle name="Percent 2 2 12" xfId="228" xr:uid="{00000000-0005-0000-0000-00009D000000}"/>
    <cellStyle name="Percent 2 2 2" xfId="59" xr:uid="{00000000-0005-0000-0000-00009E000000}"/>
    <cellStyle name="Percent 2 2 2 2" xfId="179" xr:uid="{00000000-0005-0000-0000-00009F000000}"/>
    <cellStyle name="Percent 2 2 2 3" xfId="144" xr:uid="{00000000-0005-0000-0000-0000A0000000}"/>
    <cellStyle name="Percent 2 2 3" xfId="64" xr:uid="{00000000-0005-0000-0000-0000A1000000}"/>
    <cellStyle name="Percent 2 2 3 2" xfId="184" xr:uid="{00000000-0005-0000-0000-0000A2000000}"/>
    <cellStyle name="Percent 2 2 3 3" xfId="149" xr:uid="{00000000-0005-0000-0000-0000A3000000}"/>
    <cellStyle name="Percent 2 2 4" xfId="69" xr:uid="{00000000-0005-0000-0000-0000A4000000}"/>
    <cellStyle name="Percent 2 2 4 2" xfId="189" xr:uid="{00000000-0005-0000-0000-0000A5000000}"/>
    <cellStyle name="Percent 2 2 4 3" xfId="154" xr:uid="{00000000-0005-0000-0000-0000A6000000}"/>
    <cellStyle name="Percent 2 2 5" xfId="74" xr:uid="{00000000-0005-0000-0000-0000A7000000}"/>
    <cellStyle name="Percent 2 2 5 2" xfId="194" xr:uid="{00000000-0005-0000-0000-0000A8000000}"/>
    <cellStyle name="Percent 2 2 5 3" xfId="159" xr:uid="{00000000-0005-0000-0000-0000A9000000}"/>
    <cellStyle name="Percent 2 2 6" xfId="79" xr:uid="{00000000-0005-0000-0000-0000AA000000}"/>
    <cellStyle name="Percent 2 2 6 2" xfId="199" xr:uid="{00000000-0005-0000-0000-0000AB000000}"/>
    <cellStyle name="Percent 2 2 6 3" xfId="164" xr:uid="{00000000-0005-0000-0000-0000AC000000}"/>
    <cellStyle name="Percent 2 2 7" xfId="129" xr:uid="{00000000-0005-0000-0000-0000AD000000}"/>
    <cellStyle name="Percent 2 2 7 2" xfId="204" xr:uid="{00000000-0005-0000-0000-0000AE000000}"/>
    <cellStyle name="Percent 2 2 7 3" xfId="169" xr:uid="{00000000-0005-0000-0000-0000AF000000}"/>
    <cellStyle name="Percent 2 2 8" xfId="133" xr:uid="{00000000-0005-0000-0000-0000B0000000}"/>
    <cellStyle name="Percent 2 2 8 2" xfId="208" xr:uid="{00000000-0005-0000-0000-0000B1000000}"/>
    <cellStyle name="Percent 2 2 9" xfId="174" xr:uid="{00000000-0005-0000-0000-0000B2000000}"/>
    <cellStyle name="Percent 2 3" xfId="55" xr:uid="{00000000-0005-0000-0000-0000B3000000}"/>
    <cellStyle name="Percent 2 3 2" xfId="175" xr:uid="{00000000-0005-0000-0000-0000B4000000}"/>
    <cellStyle name="Percent 2 3 3" xfId="140" xr:uid="{00000000-0005-0000-0000-0000B5000000}"/>
    <cellStyle name="Percent 2 3 4" xfId="229" xr:uid="{00000000-0005-0000-0000-0000B6000000}"/>
    <cellStyle name="Percent 2 4" xfId="60" xr:uid="{00000000-0005-0000-0000-0000B7000000}"/>
    <cellStyle name="Percent 2 4 2" xfId="180" xr:uid="{00000000-0005-0000-0000-0000B8000000}"/>
    <cellStyle name="Percent 2 4 3" xfId="145" xr:uid="{00000000-0005-0000-0000-0000B9000000}"/>
    <cellStyle name="Percent 2 4 4" xfId="230" xr:uid="{00000000-0005-0000-0000-0000BA000000}"/>
    <cellStyle name="Percent 2 5" xfId="65" xr:uid="{00000000-0005-0000-0000-0000BB000000}"/>
    <cellStyle name="Percent 2 5 2" xfId="185" xr:uid="{00000000-0005-0000-0000-0000BC000000}"/>
    <cellStyle name="Percent 2 5 3" xfId="150" xr:uid="{00000000-0005-0000-0000-0000BD000000}"/>
    <cellStyle name="Percent 2 6" xfId="70" xr:uid="{00000000-0005-0000-0000-0000BE000000}"/>
    <cellStyle name="Percent 2 6 2" xfId="190" xr:uid="{00000000-0005-0000-0000-0000BF000000}"/>
    <cellStyle name="Percent 2 6 3" xfId="155" xr:uid="{00000000-0005-0000-0000-0000C0000000}"/>
    <cellStyle name="Percent 2 7" xfId="75" xr:uid="{00000000-0005-0000-0000-0000C1000000}"/>
    <cellStyle name="Percent 2 7 2" xfId="195" xr:uid="{00000000-0005-0000-0000-0000C2000000}"/>
    <cellStyle name="Percent 2 7 3" xfId="160" xr:uid="{00000000-0005-0000-0000-0000C3000000}"/>
    <cellStyle name="Percent 2 8" xfId="125" xr:uid="{00000000-0005-0000-0000-0000C4000000}"/>
    <cellStyle name="Percent 2 8 2" xfId="200" xr:uid="{00000000-0005-0000-0000-0000C5000000}"/>
    <cellStyle name="Percent 2 8 3" xfId="165" xr:uid="{00000000-0005-0000-0000-0000C6000000}"/>
    <cellStyle name="Percent 2 9" xfId="132" xr:uid="{00000000-0005-0000-0000-0000C7000000}"/>
    <cellStyle name="Percent 2 9 2" xfId="207" xr:uid="{00000000-0005-0000-0000-0000C8000000}"/>
    <cellStyle name="Percent 3" xfId="6" xr:uid="{00000000-0005-0000-0000-0000C9000000}"/>
    <cellStyle name="Percent 3 10" xfId="137" xr:uid="{00000000-0005-0000-0000-0000CA000000}"/>
    <cellStyle name="Percent 3 11" xfId="214" xr:uid="{00000000-0005-0000-0000-0000CB000000}"/>
    <cellStyle name="Percent 3 2" xfId="57" xr:uid="{00000000-0005-0000-0000-0000CC000000}"/>
    <cellStyle name="Percent 3 2 2" xfId="177" xr:uid="{00000000-0005-0000-0000-0000CD000000}"/>
    <cellStyle name="Percent 3 2 3" xfId="142" xr:uid="{00000000-0005-0000-0000-0000CE000000}"/>
    <cellStyle name="Percent 3 3" xfId="62" xr:uid="{00000000-0005-0000-0000-0000CF000000}"/>
    <cellStyle name="Percent 3 3 2" xfId="182" xr:uid="{00000000-0005-0000-0000-0000D0000000}"/>
    <cellStyle name="Percent 3 3 3" xfId="147" xr:uid="{00000000-0005-0000-0000-0000D1000000}"/>
    <cellStyle name="Percent 3 4" xfId="67" xr:uid="{00000000-0005-0000-0000-0000D2000000}"/>
    <cellStyle name="Percent 3 4 2" xfId="187" xr:uid="{00000000-0005-0000-0000-0000D3000000}"/>
    <cellStyle name="Percent 3 4 3" xfId="152" xr:uid="{00000000-0005-0000-0000-0000D4000000}"/>
    <cellStyle name="Percent 3 5" xfId="72" xr:uid="{00000000-0005-0000-0000-0000D5000000}"/>
    <cellStyle name="Percent 3 5 2" xfId="192" xr:uid="{00000000-0005-0000-0000-0000D6000000}"/>
    <cellStyle name="Percent 3 5 3" xfId="157" xr:uid="{00000000-0005-0000-0000-0000D7000000}"/>
    <cellStyle name="Percent 3 6" xfId="77" xr:uid="{00000000-0005-0000-0000-0000D8000000}"/>
    <cellStyle name="Percent 3 6 2" xfId="197" xr:uid="{00000000-0005-0000-0000-0000D9000000}"/>
    <cellStyle name="Percent 3 6 3" xfId="162" xr:uid="{00000000-0005-0000-0000-0000DA000000}"/>
    <cellStyle name="Percent 3 7" xfId="127" xr:uid="{00000000-0005-0000-0000-0000DB000000}"/>
    <cellStyle name="Percent 3 7 2" xfId="202" xr:uid="{00000000-0005-0000-0000-0000DC000000}"/>
    <cellStyle name="Percent 3 7 3" xfId="167" xr:uid="{00000000-0005-0000-0000-0000DD000000}"/>
    <cellStyle name="Percent 3 8" xfId="134" xr:uid="{00000000-0005-0000-0000-0000DE000000}"/>
    <cellStyle name="Percent 3 8 2" xfId="209" xr:uid="{00000000-0005-0000-0000-0000DF000000}"/>
    <cellStyle name="Percent 3 9" xfId="172" xr:uid="{00000000-0005-0000-0000-0000E0000000}"/>
    <cellStyle name="Title 2" xfId="52" xr:uid="{00000000-0005-0000-0000-0000E1000000}"/>
    <cellStyle name="Title 3" xfId="122" xr:uid="{00000000-0005-0000-0000-0000E2000000}"/>
    <cellStyle name="Total 2" xfId="53" xr:uid="{00000000-0005-0000-0000-0000E3000000}"/>
    <cellStyle name="Total 3" xfId="123" xr:uid="{00000000-0005-0000-0000-0000E4000000}"/>
    <cellStyle name="Warning Text 2" xfId="54" xr:uid="{00000000-0005-0000-0000-0000E5000000}"/>
    <cellStyle name="Warning Text 3" xfId="124" xr:uid="{00000000-0005-0000-0000-0000E6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2</xdr:row>
      <xdr:rowOff>47625</xdr:rowOff>
    </xdr:from>
    <xdr:to>
      <xdr:col>4</xdr:col>
      <xdr:colOff>47625</xdr:colOff>
      <xdr:row>2</xdr:row>
      <xdr:rowOff>47625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943100" y="1390650"/>
          <a:ext cx="27146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opLeftCell="B1" zoomScaleNormal="100" workbookViewId="0">
      <selection activeCell="B2" sqref="B2:G2"/>
    </sheetView>
  </sheetViews>
  <sheetFormatPr defaultColWidth="9.140625" defaultRowHeight="15"/>
  <cols>
    <col min="1" max="1" width="3.5703125" style="2" hidden="1" customWidth="1"/>
    <col min="2" max="2" width="6.42578125" style="16" customWidth="1"/>
    <col min="3" max="3" width="20.7109375" style="2" customWidth="1"/>
    <col min="4" max="4" width="42" style="22" customWidth="1"/>
    <col min="5" max="5" width="8.85546875" style="43" customWidth="1"/>
    <col min="6" max="6" width="10.85546875" style="16" customWidth="1"/>
    <col min="7" max="7" width="19.5703125" style="20" bestFit="1" customWidth="1"/>
    <col min="8" max="16384" width="9.140625" style="2"/>
  </cols>
  <sheetData>
    <row r="1" spans="2:7" ht="43.5" customHeight="1">
      <c r="B1" s="88" t="s">
        <v>42</v>
      </c>
      <c r="C1" s="88"/>
      <c r="D1" s="88"/>
      <c r="E1" s="88"/>
      <c r="F1" s="88"/>
      <c r="G1" s="88"/>
    </row>
    <row r="2" spans="2:7" ht="16.5">
      <c r="B2" s="89" t="s">
        <v>306</v>
      </c>
      <c r="C2" s="89"/>
      <c r="D2" s="89"/>
      <c r="E2" s="89"/>
      <c r="F2" s="89"/>
      <c r="G2" s="89"/>
    </row>
    <row r="3" spans="2:7" ht="18.75">
      <c r="C3" s="17"/>
      <c r="D3" s="18"/>
    </row>
    <row r="4" spans="2:7" s="21" customFormat="1" ht="21">
      <c r="B4" s="82" t="s">
        <v>43</v>
      </c>
      <c r="C4" s="82"/>
      <c r="D4" s="82"/>
      <c r="E4" s="82"/>
      <c r="F4" s="82"/>
      <c r="G4" s="82"/>
    </row>
    <row r="5" spans="2:7">
      <c r="E5" s="45"/>
      <c r="F5" s="23"/>
      <c r="G5" s="24"/>
    </row>
    <row r="6" spans="2:7" s="27" customFormat="1" ht="94.5" customHeight="1">
      <c r="B6" s="3" t="s">
        <v>30</v>
      </c>
      <c r="C6" s="3" t="s">
        <v>0</v>
      </c>
      <c r="D6" s="3" t="s">
        <v>40</v>
      </c>
      <c r="E6" s="44" t="s">
        <v>39</v>
      </c>
      <c r="F6" s="3" t="s">
        <v>48</v>
      </c>
      <c r="G6" s="26" t="s">
        <v>1</v>
      </c>
    </row>
    <row r="7" spans="2:7" s="28" customFormat="1" ht="32.25" customHeight="1">
      <c r="B7" s="4">
        <v>1</v>
      </c>
      <c r="C7" s="49" t="s">
        <v>15</v>
      </c>
      <c r="D7" s="49" t="s">
        <v>155</v>
      </c>
      <c r="E7" s="62">
        <v>2</v>
      </c>
      <c r="F7" s="59">
        <v>7</v>
      </c>
      <c r="G7" s="56">
        <v>1164000000</v>
      </c>
    </row>
    <row r="8" spans="2:7" s="28" customFormat="1" ht="32.25" customHeight="1">
      <c r="B8" s="4">
        <f>B7+1</f>
        <v>2</v>
      </c>
      <c r="C8" s="50" t="s">
        <v>15</v>
      </c>
      <c r="D8" s="50" t="s">
        <v>62</v>
      </c>
      <c r="E8" s="53">
        <v>2</v>
      </c>
      <c r="F8" s="60">
        <v>7</v>
      </c>
      <c r="G8" s="57">
        <v>1476000000</v>
      </c>
    </row>
    <row r="9" spans="2:7" s="28" customFormat="1" ht="32.25" customHeight="1">
      <c r="B9" s="4">
        <f t="shared" ref="B9:B35" si="0">B8+1</f>
        <v>3</v>
      </c>
      <c r="C9" s="50" t="s">
        <v>15</v>
      </c>
      <c r="D9" s="50" t="s">
        <v>61</v>
      </c>
      <c r="E9" s="53">
        <v>2</v>
      </c>
      <c r="F9" s="60">
        <v>7</v>
      </c>
      <c r="G9" s="57">
        <v>1307000000</v>
      </c>
    </row>
    <row r="10" spans="2:7" s="28" customFormat="1" ht="32.25" customHeight="1">
      <c r="B10" s="4">
        <f t="shared" si="0"/>
        <v>4</v>
      </c>
      <c r="C10" s="50" t="s">
        <v>15</v>
      </c>
      <c r="D10" s="50" t="s">
        <v>60</v>
      </c>
      <c r="E10" s="53">
        <v>2</v>
      </c>
      <c r="F10" s="60">
        <v>7</v>
      </c>
      <c r="G10" s="57">
        <v>1186000000</v>
      </c>
    </row>
    <row r="11" spans="2:7" s="28" customFormat="1" ht="32.25" customHeight="1">
      <c r="B11" s="4">
        <f t="shared" si="0"/>
        <v>5</v>
      </c>
      <c r="C11" s="50" t="s">
        <v>3</v>
      </c>
      <c r="D11" s="50" t="s">
        <v>80</v>
      </c>
      <c r="E11" s="53">
        <v>1.5</v>
      </c>
      <c r="F11" s="60">
        <v>5</v>
      </c>
      <c r="G11" s="54">
        <v>599000000</v>
      </c>
    </row>
    <row r="12" spans="2:7" s="28" customFormat="1" ht="32.25" customHeight="1">
      <c r="B12" s="4">
        <f t="shared" si="0"/>
        <v>6</v>
      </c>
      <c r="C12" s="50" t="s">
        <v>3</v>
      </c>
      <c r="D12" s="50" t="s">
        <v>79</v>
      </c>
      <c r="E12" s="53">
        <v>1.5</v>
      </c>
      <c r="F12" s="60">
        <v>5</v>
      </c>
      <c r="G12" s="54">
        <v>539000000</v>
      </c>
    </row>
    <row r="13" spans="2:7" s="28" customFormat="1" ht="32.25" customHeight="1">
      <c r="B13" s="4">
        <f t="shared" si="0"/>
        <v>7</v>
      </c>
      <c r="C13" s="50" t="s">
        <v>3</v>
      </c>
      <c r="D13" s="50" t="s">
        <v>81</v>
      </c>
      <c r="E13" s="53">
        <v>1.5</v>
      </c>
      <c r="F13" s="60">
        <v>5</v>
      </c>
      <c r="G13" s="54">
        <v>499000000</v>
      </c>
    </row>
    <row r="14" spans="2:7" s="28" customFormat="1" ht="32.25" customHeight="1">
      <c r="B14" s="4">
        <f t="shared" si="0"/>
        <v>8</v>
      </c>
      <c r="C14" s="49" t="s">
        <v>7</v>
      </c>
      <c r="D14" s="49" t="s">
        <v>156</v>
      </c>
      <c r="E14" s="51">
        <v>1.5</v>
      </c>
      <c r="F14" s="59">
        <v>7</v>
      </c>
      <c r="G14" s="56">
        <v>705000000</v>
      </c>
    </row>
    <row r="15" spans="2:7" s="28" customFormat="1" ht="32.25" customHeight="1">
      <c r="B15" s="4">
        <f t="shared" si="0"/>
        <v>9</v>
      </c>
      <c r="C15" s="49" t="s">
        <v>7</v>
      </c>
      <c r="D15" s="49" t="s">
        <v>157</v>
      </c>
      <c r="E15" s="51">
        <v>1.5</v>
      </c>
      <c r="F15" s="59">
        <v>7</v>
      </c>
      <c r="G15" s="56">
        <v>629000000</v>
      </c>
    </row>
    <row r="16" spans="2:7" s="28" customFormat="1" ht="32.25" customHeight="1">
      <c r="B16" s="4">
        <f t="shared" si="0"/>
        <v>10</v>
      </c>
      <c r="C16" s="49" t="s">
        <v>14</v>
      </c>
      <c r="D16" s="49" t="s">
        <v>158</v>
      </c>
      <c r="E16" s="51">
        <v>1.5</v>
      </c>
      <c r="F16" s="59">
        <v>5</v>
      </c>
      <c r="G16" s="56">
        <v>550682000</v>
      </c>
    </row>
    <row r="17" spans="2:7" s="28" customFormat="1" ht="32.25" customHeight="1">
      <c r="B17" s="4">
        <f t="shared" si="0"/>
        <v>11</v>
      </c>
      <c r="C17" s="50" t="s">
        <v>14</v>
      </c>
      <c r="D17" s="50" t="s">
        <v>82</v>
      </c>
      <c r="E17" s="53">
        <v>1.5</v>
      </c>
      <c r="F17" s="60">
        <v>7</v>
      </c>
      <c r="G17" s="54">
        <v>505989000</v>
      </c>
    </row>
    <row r="18" spans="2:7" s="28" customFormat="1" ht="32.25" customHeight="1">
      <c r="B18" s="4">
        <f t="shared" si="0"/>
        <v>12</v>
      </c>
      <c r="C18" s="50" t="s">
        <v>14</v>
      </c>
      <c r="D18" s="50" t="s">
        <v>83</v>
      </c>
      <c r="E18" s="53">
        <v>1.5</v>
      </c>
      <c r="F18" s="60">
        <v>7</v>
      </c>
      <c r="G18" s="54">
        <v>544082000</v>
      </c>
    </row>
    <row r="19" spans="2:7" s="28" customFormat="1" ht="32.25" customHeight="1">
      <c r="B19" s="4">
        <f t="shared" si="0"/>
        <v>13</v>
      </c>
      <c r="C19" s="49" t="s">
        <v>89</v>
      </c>
      <c r="D19" s="49" t="s">
        <v>163</v>
      </c>
      <c r="E19" s="51">
        <v>1.5</v>
      </c>
      <c r="F19" s="59">
        <v>5</v>
      </c>
      <c r="G19" s="56">
        <v>1389000000</v>
      </c>
    </row>
    <row r="20" spans="2:7" s="28" customFormat="1" ht="32.25" customHeight="1">
      <c r="B20" s="4">
        <f t="shared" si="0"/>
        <v>14</v>
      </c>
      <c r="C20" s="50" t="s">
        <v>4</v>
      </c>
      <c r="D20" s="50" t="s">
        <v>58</v>
      </c>
      <c r="E20" s="53">
        <v>1.5</v>
      </c>
      <c r="F20" s="60">
        <v>5</v>
      </c>
      <c r="G20" s="54">
        <v>518000000</v>
      </c>
    </row>
    <row r="21" spans="2:7" s="28" customFormat="1" ht="32.25" customHeight="1">
      <c r="B21" s="4">
        <f t="shared" si="0"/>
        <v>15</v>
      </c>
      <c r="C21" s="49" t="s">
        <v>8</v>
      </c>
      <c r="D21" s="49" t="s">
        <v>159</v>
      </c>
      <c r="E21" s="51">
        <v>1.5</v>
      </c>
      <c r="F21" s="59">
        <v>7</v>
      </c>
      <c r="G21" s="56">
        <v>780000000</v>
      </c>
    </row>
    <row r="22" spans="2:7" s="28" customFormat="1" ht="32.25" customHeight="1">
      <c r="B22" s="4">
        <f t="shared" si="0"/>
        <v>16</v>
      </c>
      <c r="C22" s="49" t="s">
        <v>8</v>
      </c>
      <c r="D22" s="49" t="s">
        <v>160</v>
      </c>
      <c r="E22" s="51">
        <v>1.5</v>
      </c>
      <c r="F22" s="59">
        <v>7</v>
      </c>
      <c r="G22" s="56">
        <v>855000000</v>
      </c>
    </row>
    <row r="23" spans="2:7" s="28" customFormat="1" ht="32.25" customHeight="1">
      <c r="B23" s="4">
        <f t="shared" si="0"/>
        <v>17</v>
      </c>
      <c r="C23" s="49" t="s">
        <v>8</v>
      </c>
      <c r="D23" s="49" t="s">
        <v>161</v>
      </c>
      <c r="E23" s="51">
        <v>1.5</v>
      </c>
      <c r="F23" s="59">
        <v>7</v>
      </c>
      <c r="G23" s="56">
        <v>855000000</v>
      </c>
    </row>
    <row r="24" spans="2:7" s="28" customFormat="1" ht="32.25" customHeight="1">
      <c r="B24" s="4">
        <f t="shared" si="0"/>
        <v>18</v>
      </c>
      <c r="C24" s="50" t="s">
        <v>8</v>
      </c>
      <c r="D24" s="50" t="s">
        <v>28</v>
      </c>
      <c r="E24" s="53">
        <v>1.2</v>
      </c>
      <c r="F24" s="60">
        <v>5</v>
      </c>
      <c r="G24" s="57">
        <v>375000000</v>
      </c>
    </row>
    <row r="25" spans="2:7" s="28" customFormat="1" ht="32.25" customHeight="1">
      <c r="B25" s="4">
        <f t="shared" si="0"/>
        <v>19</v>
      </c>
      <c r="C25" s="50" t="s">
        <v>8</v>
      </c>
      <c r="D25" s="50" t="s">
        <v>52</v>
      </c>
      <c r="E25" s="53">
        <v>1.5</v>
      </c>
      <c r="F25" s="60">
        <v>7</v>
      </c>
      <c r="G25" s="57">
        <v>682700000</v>
      </c>
    </row>
    <row r="26" spans="2:7" s="28" customFormat="1" ht="32.25" customHeight="1">
      <c r="B26" s="4">
        <f t="shared" si="0"/>
        <v>20</v>
      </c>
      <c r="C26" s="50" t="s">
        <v>8</v>
      </c>
      <c r="D26" s="50" t="s">
        <v>29</v>
      </c>
      <c r="E26" s="53">
        <v>1.5</v>
      </c>
      <c r="F26" s="60">
        <v>7</v>
      </c>
      <c r="G26" s="57">
        <v>642700000</v>
      </c>
    </row>
    <row r="27" spans="2:7" s="28" customFormat="1" ht="32.25" customHeight="1">
      <c r="B27" s="4">
        <f t="shared" si="0"/>
        <v>21</v>
      </c>
      <c r="C27" s="50" t="s">
        <v>20</v>
      </c>
      <c r="D27" s="50" t="s">
        <v>84</v>
      </c>
      <c r="E27" s="53">
        <v>1</v>
      </c>
      <c r="F27" s="60">
        <v>5</v>
      </c>
      <c r="G27" s="54">
        <v>500500000</v>
      </c>
    </row>
    <row r="28" spans="2:7" s="28" customFormat="1" ht="32.25" customHeight="1">
      <c r="B28" s="4">
        <f t="shared" si="0"/>
        <v>22</v>
      </c>
      <c r="C28" s="49" t="s">
        <v>90</v>
      </c>
      <c r="D28" s="49" t="s">
        <v>164</v>
      </c>
      <c r="E28" s="51">
        <v>1.5</v>
      </c>
      <c r="F28" s="59">
        <v>5</v>
      </c>
      <c r="G28" s="56">
        <v>539900000</v>
      </c>
    </row>
    <row r="29" spans="2:7" s="28" customFormat="1" ht="32.25" customHeight="1">
      <c r="B29" s="4">
        <f t="shared" si="0"/>
        <v>23</v>
      </c>
      <c r="C29" s="50" t="s">
        <v>90</v>
      </c>
      <c r="D29" s="50" t="s">
        <v>92</v>
      </c>
      <c r="E29" s="53">
        <v>1.5</v>
      </c>
      <c r="F29" s="60">
        <v>5</v>
      </c>
      <c r="G29" s="54">
        <v>599900000</v>
      </c>
    </row>
    <row r="30" spans="2:7" s="28" customFormat="1" ht="32.25" customHeight="1">
      <c r="B30" s="4">
        <f t="shared" si="0"/>
        <v>24</v>
      </c>
      <c r="C30" s="50" t="s">
        <v>90</v>
      </c>
      <c r="D30" s="50" t="s">
        <v>91</v>
      </c>
      <c r="E30" s="53">
        <v>1.5</v>
      </c>
      <c r="F30" s="60">
        <v>5</v>
      </c>
      <c r="G30" s="54">
        <v>449100000</v>
      </c>
    </row>
    <row r="31" spans="2:7" s="28" customFormat="1" ht="32.25" customHeight="1">
      <c r="B31" s="4">
        <f t="shared" si="0"/>
        <v>25</v>
      </c>
      <c r="C31" s="50" t="s">
        <v>9</v>
      </c>
      <c r="D31" s="50" t="s">
        <v>85</v>
      </c>
      <c r="E31" s="53">
        <v>3</v>
      </c>
      <c r="F31" s="60">
        <v>5</v>
      </c>
      <c r="G31" s="57">
        <v>5590000000</v>
      </c>
    </row>
    <row r="32" spans="2:7" s="28" customFormat="1" ht="32.25" customHeight="1">
      <c r="B32" s="4">
        <f t="shared" si="0"/>
        <v>26</v>
      </c>
      <c r="C32" s="50" t="s">
        <v>23</v>
      </c>
      <c r="D32" s="50" t="s">
        <v>86</v>
      </c>
      <c r="E32" s="53">
        <v>1.5</v>
      </c>
      <c r="F32" s="60">
        <v>7</v>
      </c>
      <c r="G32" s="57">
        <v>607900000</v>
      </c>
    </row>
    <row r="33" spans="2:10" s="28" customFormat="1" ht="32.25" customHeight="1">
      <c r="B33" s="4">
        <f t="shared" si="0"/>
        <v>27</v>
      </c>
      <c r="C33" s="49" t="s">
        <v>22</v>
      </c>
      <c r="D33" s="49" t="s">
        <v>162</v>
      </c>
      <c r="E33" s="51">
        <v>2.4</v>
      </c>
      <c r="F33" s="59">
        <v>7</v>
      </c>
      <c r="G33" s="56">
        <v>3500000000</v>
      </c>
    </row>
    <row r="34" spans="2:10" s="28" customFormat="1" ht="32.25" customHeight="1">
      <c r="B34" s="4">
        <f t="shared" si="0"/>
        <v>28</v>
      </c>
      <c r="C34" s="50" t="s">
        <v>22</v>
      </c>
      <c r="D34" s="50" t="s">
        <v>88</v>
      </c>
      <c r="E34" s="53">
        <v>2.5</v>
      </c>
      <c r="F34" s="60">
        <v>5</v>
      </c>
      <c r="G34" s="54">
        <v>1472000000</v>
      </c>
    </row>
    <row r="35" spans="2:10" s="28" customFormat="1" ht="32.25" customHeight="1">
      <c r="B35" s="4">
        <f t="shared" si="0"/>
        <v>29</v>
      </c>
      <c r="C35" s="50" t="s">
        <v>22</v>
      </c>
      <c r="D35" s="50" t="s">
        <v>87</v>
      </c>
      <c r="E35" s="53">
        <v>1.8</v>
      </c>
      <c r="F35" s="60">
        <v>5</v>
      </c>
      <c r="G35" s="54">
        <v>873000000</v>
      </c>
    </row>
    <row r="36" spans="2:10" ht="16.5">
      <c r="B36" s="10"/>
      <c r="C36" s="13"/>
      <c r="D36" s="13"/>
      <c r="E36" s="46"/>
      <c r="F36" s="10"/>
      <c r="G36" s="14"/>
      <c r="H36" s="29"/>
      <c r="I36" s="29"/>
      <c r="J36" s="29"/>
    </row>
    <row r="37" spans="2:10" ht="18.75">
      <c r="B37" s="86" t="s">
        <v>10</v>
      </c>
      <c r="C37" s="87"/>
      <c r="D37" s="87"/>
      <c r="E37" s="87"/>
      <c r="F37" s="87"/>
      <c r="G37" s="87"/>
      <c r="H37" s="29"/>
      <c r="I37" s="29"/>
      <c r="J37" s="29"/>
    </row>
    <row r="38" spans="2:10" ht="53.25" customHeight="1">
      <c r="B38" s="3" t="s">
        <v>30</v>
      </c>
      <c r="C38" s="3" t="s">
        <v>0</v>
      </c>
      <c r="D38" s="3" t="s">
        <v>35</v>
      </c>
      <c r="E38" s="84" t="s">
        <v>48</v>
      </c>
      <c r="F38" s="85"/>
      <c r="G38" s="26" t="s">
        <v>1</v>
      </c>
      <c r="H38" s="29"/>
      <c r="I38" s="29"/>
      <c r="J38" s="29"/>
    </row>
    <row r="39" spans="2:10" s="29" customFormat="1" ht="16.5">
      <c r="B39" s="4">
        <v>30</v>
      </c>
      <c r="C39" s="49" t="s">
        <v>2</v>
      </c>
      <c r="D39" s="49" t="s">
        <v>165</v>
      </c>
      <c r="E39" s="61">
        <v>4</v>
      </c>
      <c r="F39" s="15"/>
      <c r="G39" s="52">
        <v>199000000</v>
      </c>
    </row>
  </sheetData>
  <autoFilter ref="A6:XEY35" xr:uid="{00000000-0009-0000-0000-000000000000}"/>
  <sortState xmlns:xlrd2="http://schemas.microsoft.com/office/spreadsheetml/2017/richdata2" ref="B7:G35">
    <sortCondition ref="C7"/>
  </sortState>
  <mergeCells count="5">
    <mergeCell ref="E38:F38"/>
    <mergeCell ref="B37:G37"/>
    <mergeCell ref="B1:G1"/>
    <mergeCell ref="B4:G4"/>
    <mergeCell ref="B2:G2"/>
  </mergeCells>
  <conditionalFormatting sqref="D17:D35">
    <cfRule type="duplicateValues" dxfId="7" priority="2"/>
  </conditionalFormatting>
  <conditionalFormatting sqref="E19">
    <cfRule type="duplicateValues" dxfId="6" priority="1"/>
  </conditionalFormatting>
  <printOptions horizontalCentered="1"/>
  <pageMargins left="0.6" right="0.3" top="0.6" bottom="0.6" header="0.34" footer="3.9370078740157501E-2"/>
  <pageSetup paperSize="9" scale="85" fitToHeight="0" orientation="portrait" useFirstPageNumber="1" r:id="rId1"/>
  <headerFooter>
    <oddHeader>&amp;C&amp;"Times New Roman,Regular"&amp;12&amp;P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53"/>
  <sheetViews>
    <sheetView topLeftCell="B1" zoomScaleNormal="100" workbookViewId="0">
      <selection activeCell="D17" sqref="D17"/>
    </sheetView>
  </sheetViews>
  <sheetFormatPr defaultColWidth="9.140625" defaultRowHeight="15"/>
  <cols>
    <col min="1" max="1" width="6.140625" style="2" hidden="1" customWidth="1"/>
    <col min="2" max="2" width="11.28515625" style="16" customWidth="1"/>
    <col min="3" max="3" width="19.42578125" style="2" customWidth="1"/>
    <col min="4" max="4" width="47.7109375" style="2" customWidth="1"/>
    <col min="5" max="5" width="10.42578125" style="19" customWidth="1"/>
    <col min="6" max="6" width="11" style="16" customWidth="1"/>
    <col min="7" max="7" width="17.140625" style="36" customWidth="1"/>
    <col min="8" max="16384" width="9.140625" style="2"/>
  </cols>
  <sheetData>
    <row r="2" spans="1:7" ht="18.75">
      <c r="B2" s="82" t="s">
        <v>44</v>
      </c>
      <c r="C2" s="82"/>
      <c r="D2" s="82"/>
      <c r="E2" s="82"/>
      <c r="F2" s="82"/>
      <c r="G2" s="82"/>
    </row>
    <row r="4" spans="1:7" s="33" customFormat="1" ht="86.25" customHeight="1">
      <c r="A4" s="7"/>
      <c r="B4" s="30" t="s">
        <v>30</v>
      </c>
      <c r="C4" s="30" t="s">
        <v>0</v>
      </c>
      <c r="D4" s="30" t="s">
        <v>40</v>
      </c>
      <c r="E4" s="31" t="s">
        <v>39</v>
      </c>
      <c r="F4" s="30" t="s">
        <v>48</v>
      </c>
      <c r="G4" s="32" t="s">
        <v>1</v>
      </c>
    </row>
    <row r="5" spans="1:7" s="22" customFormat="1" ht="15.75">
      <c r="A5" s="8"/>
      <c r="B5" s="34">
        <v>1</v>
      </c>
      <c r="C5" s="50" t="s">
        <v>18</v>
      </c>
      <c r="D5" s="50" t="s">
        <v>135</v>
      </c>
      <c r="E5" s="53">
        <v>2</v>
      </c>
      <c r="F5" s="57">
        <v>5</v>
      </c>
      <c r="G5" s="54">
        <v>2599000000</v>
      </c>
    </row>
    <row r="6" spans="1:7" s="22" customFormat="1" ht="16.5">
      <c r="A6" s="8"/>
      <c r="B6" s="34">
        <v>2</v>
      </c>
      <c r="C6" s="49" t="s">
        <v>15</v>
      </c>
      <c r="D6" s="49" t="s">
        <v>166</v>
      </c>
      <c r="E6" s="51">
        <v>1.5</v>
      </c>
      <c r="F6" s="56">
        <v>5</v>
      </c>
      <c r="G6" s="56">
        <v>904000000</v>
      </c>
    </row>
    <row r="7" spans="1:7" s="22" customFormat="1" ht="16.5">
      <c r="A7" s="8"/>
      <c r="B7" s="34">
        <v>3</v>
      </c>
      <c r="C7" s="49" t="s">
        <v>15</v>
      </c>
      <c r="D7" s="49" t="s">
        <v>167</v>
      </c>
      <c r="E7" s="51">
        <v>1.5</v>
      </c>
      <c r="F7" s="56">
        <v>5</v>
      </c>
      <c r="G7" s="56">
        <v>848000000</v>
      </c>
    </row>
    <row r="8" spans="1:7" s="22" customFormat="1" ht="16.5">
      <c r="A8" s="8"/>
      <c r="B8" s="34">
        <v>4</v>
      </c>
      <c r="C8" s="49" t="s">
        <v>15</v>
      </c>
      <c r="D8" s="49" t="s">
        <v>168</v>
      </c>
      <c r="E8" s="51">
        <v>1.5</v>
      </c>
      <c r="F8" s="56">
        <v>5</v>
      </c>
      <c r="G8" s="56">
        <v>770000000</v>
      </c>
    </row>
    <row r="9" spans="1:7" s="22" customFormat="1" ht="16.5">
      <c r="A9" s="8"/>
      <c r="B9" s="34">
        <v>5</v>
      </c>
      <c r="C9" s="49" t="s">
        <v>14</v>
      </c>
      <c r="D9" s="49" t="s">
        <v>169</v>
      </c>
      <c r="E9" s="51">
        <v>1.6</v>
      </c>
      <c r="F9" s="56">
        <v>7</v>
      </c>
      <c r="G9" s="56">
        <v>1305000000</v>
      </c>
    </row>
    <row r="10" spans="1:7" s="22" customFormat="1" ht="16.5">
      <c r="A10" s="8"/>
      <c r="B10" s="34">
        <v>6</v>
      </c>
      <c r="C10" s="49" t="s">
        <v>14</v>
      </c>
      <c r="D10" s="49" t="s">
        <v>170</v>
      </c>
      <c r="E10" s="51">
        <v>1.6</v>
      </c>
      <c r="F10" s="56">
        <v>5</v>
      </c>
      <c r="G10" s="56">
        <v>922000000</v>
      </c>
    </row>
    <row r="11" spans="1:7" s="22" customFormat="1" ht="15.75">
      <c r="A11" s="8"/>
      <c r="B11" s="34">
        <v>7</v>
      </c>
      <c r="C11" s="50" t="s">
        <v>14</v>
      </c>
      <c r="D11" s="50" t="s">
        <v>94</v>
      </c>
      <c r="E11" s="53">
        <v>1.2</v>
      </c>
      <c r="F11" s="57">
        <v>5</v>
      </c>
      <c r="G11" s="57">
        <v>418000000</v>
      </c>
    </row>
    <row r="12" spans="1:7" s="22" customFormat="1" ht="15.75">
      <c r="A12" s="8"/>
      <c r="B12" s="34">
        <v>8</v>
      </c>
      <c r="C12" s="50" t="s">
        <v>14</v>
      </c>
      <c r="D12" s="50" t="s">
        <v>95</v>
      </c>
      <c r="E12" s="53">
        <v>2</v>
      </c>
      <c r="F12" s="57">
        <v>5</v>
      </c>
      <c r="G12" s="57">
        <v>800000000</v>
      </c>
    </row>
    <row r="13" spans="1:7" s="22" customFormat="1" ht="15.75">
      <c r="A13" s="8"/>
      <c r="B13" s="34">
        <v>9</v>
      </c>
      <c r="C13" s="50" t="s">
        <v>14</v>
      </c>
      <c r="D13" s="50" t="s">
        <v>96</v>
      </c>
      <c r="E13" s="53">
        <v>1.5</v>
      </c>
      <c r="F13" s="57">
        <v>5</v>
      </c>
      <c r="G13" s="58">
        <v>483100000</v>
      </c>
    </row>
    <row r="14" spans="1:7" s="22" customFormat="1" ht="15.75">
      <c r="A14" s="8"/>
      <c r="B14" s="34">
        <v>10</v>
      </c>
      <c r="C14" s="50" t="s">
        <v>14</v>
      </c>
      <c r="D14" s="50" t="s">
        <v>98</v>
      </c>
      <c r="E14" s="53">
        <v>2.5</v>
      </c>
      <c r="F14" s="57">
        <v>7</v>
      </c>
      <c r="G14" s="54">
        <v>1223783000</v>
      </c>
    </row>
    <row r="15" spans="1:7" s="22" customFormat="1" ht="15.75">
      <c r="A15" s="8"/>
      <c r="B15" s="34">
        <v>11</v>
      </c>
      <c r="C15" s="50" t="s">
        <v>14</v>
      </c>
      <c r="D15" s="50" t="s">
        <v>97</v>
      </c>
      <c r="E15" s="53">
        <v>1.5</v>
      </c>
      <c r="F15" s="57">
        <v>5</v>
      </c>
      <c r="G15" s="57">
        <v>452000000</v>
      </c>
    </row>
    <row r="16" spans="1:7" s="22" customFormat="1" ht="15.75">
      <c r="A16" s="8"/>
      <c r="B16" s="34">
        <v>12</v>
      </c>
      <c r="C16" s="50" t="s">
        <v>14</v>
      </c>
      <c r="D16" s="50" t="s">
        <v>70</v>
      </c>
      <c r="E16" s="53">
        <v>1.6</v>
      </c>
      <c r="F16" s="57">
        <v>5</v>
      </c>
      <c r="G16" s="54">
        <v>638000000</v>
      </c>
    </row>
    <row r="17" spans="1:7" s="22" customFormat="1" ht="15.75">
      <c r="A17" s="8"/>
      <c r="B17" s="34">
        <v>13</v>
      </c>
      <c r="C17" s="50" t="s">
        <v>14</v>
      </c>
      <c r="D17" s="50" t="s">
        <v>93</v>
      </c>
      <c r="E17" s="53">
        <v>1</v>
      </c>
      <c r="F17" s="57">
        <v>5</v>
      </c>
      <c r="G17" s="54">
        <v>494615000</v>
      </c>
    </row>
    <row r="18" spans="1:7" s="22" customFormat="1" ht="16.5">
      <c r="A18" s="8"/>
      <c r="B18" s="34">
        <v>14</v>
      </c>
      <c r="C18" s="49" t="s">
        <v>16</v>
      </c>
      <c r="D18" s="49" t="s">
        <v>171</v>
      </c>
      <c r="E18" s="51">
        <v>1.5</v>
      </c>
      <c r="F18" s="56">
        <v>7</v>
      </c>
      <c r="G18" s="56">
        <v>639000000</v>
      </c>
    </row>
    <row r="19" spans="1:7" s="22" customFormat="1" ht="16.5">
      <c r="A19" s="8"/>
      <c r="B19" s="34">
        <v>15</v>
      </c>
      <c r="C19" s="49" t="s">
        <v>16</v>
      </c>
      <c r="D19" s="49" t="s">
        <v>172</v>
      </c>
      <c r="E19" s="51">
        <v>1.5</v>
      </c>
      <c r="F19" s="56">
        <v>7</v>
      </c>
      <c r="G19" s="56">
        <v>599000000</v>
      </c>
    </row>
    <row r="20" spans="1:7" s="22" customFormat="1" ht="16.5">
      <c r="A20" s="8"/>
      <c r="B20" s="34">
        <v>16</v>
      </c>
      <c r="C20" s="49" t="s">
        <v>16</v>
      </c>
      <c r="D20" s="49" t="s">
        <v>173</v>
      </c>
      <c r="E20" s="51">
        <v>1.5</v>
      </c>
      <c r="F20" s="56">
        <v>5</v>
      </c>
      <c r="G20" s="56">
        <v>509000000</v>
      </c>
    </row>
    <row r="21" spans="1:7" s="22" customFormat="1" ht="16.5">
      <c r="A21" s="8"/>
      <c r="B21" s="34">
        <v>17</v>
      </c>
      <c r="C21" s="49" t="s">
        <v>16</v>
      </c>
      <c r="D21" s="49" t="s">
        <v>174</v>
      </c>
      <c r="E21" s="51">
        <v>2</v>
      </c>
      <c r="F21" s="56">
        <v>5</v>
      </c>
      <c r="G21" s="56">
        <v>939000000</v>
      </c>
    </row>
    <row r="22" spans="1:7" s="22" customFormat="1" ht="16.5">
      <c r="A22" s="8"/>
      <c r="B22" s="34">
        <v>18</v>
      </c>
      <c r="C22" s="49" t="s">
        <v>16</v>
      </c>
      <c r="D22" s="49" t="s">
        <v>175</v>
      </c>
      <c r="E22" s="51">
        <v>1.6</v>
      </c>
      <c r="F22" s="56">
        <v>5</v>
      </c>
      <c r="G22" s="56">
        <v>1000000000</v>
      </c>
    </row>
    <row r="23" spans="1:7" s="22" customFormat="1" ht="16.5">
      <c r="A23" s="8"/>
      <c r="B23" s="34">
        <v>19</v>
      </c>
      <c r="C23" s="49" t="s">
        <v>16</v>
      </c>
      <c r="D23" s="49" t="s">
        <v>176</v>
      </c>
      <c r="E23" s="51">
        <v>2.2000000000000002</v>
      </c>
      <c r="F23" s="56">
        <v>7</v>
      </c>
      <c r="G23" s="56">
        <v>1469000000</v>
      </c>
    </row>
    <row r="24" spans="1:7" s="22" customFormat="1" ht="16.5">
      <c r="A24" s="8"/>
      <c r="B24" s="34">
        <v>20</v>
      </c>
      <c r="C24" s="49" t="s">
        <v>16</v>
      </c>
      <c r="D24" s="49" t="s">
        <v>177</v>
      </c>
      <c r="E24" s="62">
        <v>2</v>
      </c>
      <c r="F24" s="56">
        <v>5</v>
      </c>
      <c r="G24" s="56">
        <v>899000000</v>
      </c>
    </row>
    <row r="25" spans="1:7" s="22" customFormat="1" ht="16.5">
      <c r="A25" s="8"/>
      <c r="B25" s="34">
        <v>21</v>
      </c>
      <c r="C25" s="49" t="s">
        <v>16</v>
      </c>
      <c r="D25" s="49" t="s">
        <v>178</v>
      </c>
      <c r="E25" s="51">
        <v>1.5</v>
      </c>
      <c r="F25" s="56">
        <v>5</v>
      </c>
      <c r="G25" s="56">
        <v>499000000</v>
      </c>
    </row>
    <row r="26" spans="1:7" s="22" customFormat="1" ht="16.5">
      <c r="A26" s="8"/>
      <c r="B26" s="34">
        <v>22</v>
      </c>
      <c r="C26" s="49" t="s">
        <v>16</v>
      </c>
      <c r="D26" s="49" t="s">
        <v>179</v>
      </c>
      <c r="E26" s="51">
        <v>2.5</v>
      </c>
      <c r="F26" s="56">
        <v>7</v>
      </c>
      <c r="G26" s="56">
        <v>1329000000</v>
      </c>
    </row>
    <row r="27" spans="1:7" s="22" customFormat="1" ht="16.5">
      <c r="A27" s="8"/>
      <c r="B27" s="34">
        <v>23</v>
      </c>
      <c r="C27" s="49" t="s">
        <v>16</v>
      </c>
      <c r="D27" s="49" t="s">
        <v>180</v>
      </c>
      <c r="E27" s="51">
        <v>1.6</v>
      </c>
      <c r="F27" s="56">
        <v>5</v>
      </c>
      <c r="G27" s="56">
        <v>988000000</v>
      </c>
    </row>
    <row r="28" spans="1:7" s="22" customFormat="1" ht="16.5">
      <c r="A28" s="8"/>
      <c r="B28" s="34">
        <v>24</v>
      </c>
      <c r="C28" s="49" t="s">
        <v>16</v>
      </c>
      <c r="D28" s="49" t="s">
        <v>181</v>
      </c>
      <c r="E28" s="51">
        <v>1.6</v>
      </c>
      <c r="F28" s="56">
        <v>7</v>
      </c>
      <c r="G28" s="56">
        <v>1859000000</v>
      </c>
    </row>
    <row r="29" spans="1:7" s="22" customFormat="1" ht="15.75">
      <c r="A29" s="8"/>
      <c r="B29" s="34">
        <v>25</v>
      </c>
      <c r="C29" s="50" t="s">
        <v>16</v>
      </c>
      <c r="D29" s="50" t="s">
        <v>102</v>
      </c>
      <c r="E29" s="53">
        <v>1.4</v>
      </c>
      <c r="F29" s="57">
        <v>5</v>
      </c>
      <c r="G29" s="58">
        <v>364000000</v>
      </c>
    </row>
    <row r="30" spans="1:7" s="22" customFormat="1" ht="15.75">
      <c r="A30" s="8"/>
      <c r="B30" s="34">
        <v>26</v>
      </c>
      <c r="C30" s="50" t="s">
        <v>16</v>
      </c>
      <c r="D30" s="50" t="s">
        <v>66</v>
      </c>
      <c r="E30" s="53">
        <v>1.5</v>
      </c>
      <c r="F30" s="57">
        <v>7</v>
      </c>
      <c r="G30" s="58">
        <v>601000000</v>
      </c>
    </row>
    <row r="31" spans="1:7" s="22" customFormat="1" ht="15.75">
      <c r="A31" s="8"/>
      <c r="B31" s="34">
        <v>27</v>
      </c>
      <c r="C31" s="50" t="s">
        <v>16</v>
      </c>
      <c r="D31" s="50" t="s">
        <v>101</v>
      </c>
      <c r="E31" s="53">
        <v>1.6</v>
      </c>
      <c r="F31" s="57">
        <v>5</v>
      </c>
      <c r="G31" s="54">
        <v>639000000</v>
      </c>
    </row>
    <row r="32" spans="1:7" s="22" customFormat="1" ht="15.75">
      <c r="A32" s="8"/>
      <c r="B32" s="34">
        <v>28</v>
      </c>
      <c r="C32" s="50" t="s">
        <v>16</v>
      </c>
      <c r="D32" s="50" t="s">
        <v>100</v>
      </c>
      <c r="E32" s="53">
        <v>1.5</v>
      </c>
      <c r="F32" s="57">
        <v>5</v>
      </c>
      <c r="G32" s="54">
        <v>604000000</v>
      </c>
    </row>
    <row r="33" spans="1:7" s="22" customFormat="1" ht="15.75">
      <c r="A33" s="8"/>
      <c r="B33" s="34">
        <v>29</v>
      </c>
      <c r="C33" s="50" t="s">
        <v>16</v>
      </c>
      <c r="D33" s="50" t="s">
        <v>99</v>
      </c>
      <c r="E33" s="53">
        <v>2</v>
      </c>
      <c r="F33" s="57">
        <v>7</v>
      </c>
      <c r="G33" s="57">
        <v>1469000000</v>
      </c>
    </row>
    <row r="34" spans="1:7" s="22" customFormat="1" ht="16.5">
      <c r="A34" s="8"/>
      <c r="B34" s="34">
        <v>30</v>
      </c>
      <c r="C34" s="49" t="s">
        <v>17</v>
      </c>
      <c r="D34" s="49" t="s">
        <v>182</v>
      </c>
      <c r="E34" s="51">
        <v>1.5</v>
      </c>
      <c r="F34" s="56">
        <v>5</v>
      </c>
      <c r="G34" s="56">
        <v>531000000</v>
      </c>
    </row>
    <row r="35" spans="1:7" s="22" customFormat="1" ht="16.5">
      <c r="A35" s="8"/>
      <c r="B35" s="34">
        <v>31</v>
      </c>
      <c r="C35" s="49" t="s">
        <v>17</v>
      </c>
      <c r="D35" s="49" t="s">
        <v>183</v>
      </c>
      <c r="E35" s="51">
        <v>1.5</v>
      </c>
      <c r="F35" s="56">
        <v>5</v>
      </c>
      <c r="G35" s="56">
        <v>559000000</v>
      </c>
    </row>
    <row r="36" spans="1:7" s="22" customFormat="1" ht="15.75">
      <c r="A36" s="8"/>
      <c r="B36" s="34">
        <v>32</v>
      </c>
      <c r="C36" s="50" t="s">
        <v>17</v>
      </c>
      <c r="D36" s="50" t="s">
        <v>74</v>
      </c>
      <c r="E36" s="53">
        <v>2</v>
      </c>
      <c r="F36" s="57">
        <v>5</v>
      </c>
      <c r="G36" s="54">
        <v>831000000</v>
      </c>
    </row>
    <row r="37" spans="1:7" s="22" customFormat="1" ht="15.75">
      <c r="A37" s="8"/>
      <c r="B37" s="34">
        <v>33</v>
      </c>
      <c r="C37" s="50" t="s">
        <v>8</v>
      </c>
      <c r="D37" s="50" t="s">
        <v>103</v>
      </c>
      <c r="E37" s="53">
        <v>1.5</v>
      </c>
      <c r="F37" s="57">
        <v>7</v>
      </c>
      <c r="G37" s="54">
        <v>590000000</v>
      </c>
    </row>
    <row r="38" spans="1:7" s="22" customFormat="1" ht="15.75">
      <c r="A38" s="8"/>
      <c r="B38" s="34">
        <v>34</v>
      </c>
      <c r="C38" s="50" t="s">
        <v>21</v>
      </c>
      <c r="D38" s="50" t="s">
        <v>104</v>
      </c>
      <c r="E38" s="53">
        <v>1.6</v>
      </c>
      <c r="F38" s="57">
        <v>5</v>
      </c>
      <c r="G38" s="54">
        <v>999000000</v>
      </c>
    </row>
    <row r="39" spans="1:7" s="22" customFormat="1" ht="16.5">
      <c r="A39" s="8"/>
      <c r="B39" s="34">
        <v>35</v>
      </c>
      <c r="C39" s="49" t="s">
        <v>26</v>
      </c>
      <c r="D39" s="49" t="s">
        <v>184</v>
      </c>
      <c r="E39" s="62">
        <v>1</v>
      </c>
      <c r="F39" s="56">
        <v>5</v>
      </c>
      <c r="G39" s="56">
        <v>623000000</v>
      </c>
    </row>
    <row r="40" spans="1:7" s="22" customFormat="1" ht="16.5">
      <c r="A40" s="8"/>
      <c r="B40" s="34">
        <v>36</v>
      </c>
      <c r="C40" s="49" t="s">
        <v>26</v>
      </c>
      <c r="D40" s="49" t="s">
        <v>185</v>
      </c>
      <c r="E40" s="62">
        <v>1</v>
      </c>
      <c r="F40" s="56">
        <v>5</v>
      </c>
      <c r="G40" s="56">
        <v>545500000</v>
      </c>
    </row>
    <row r="41" spans="1:7" s="22" customFormat="1" ht="16.5">
      <c r="A41" s="8"/>
      <c r="B41" s="34">
        <v>37</v>
      </c>
      <c r="C41" s="49" t="s">
        <v>26</v>
      </c>
      <c r="D41" s="49" t="s">
        <v>186</v>
      </c>
      <c r="E41" s="62">
        <v>1</v>
      </c>
      <c r="F41" s="56">
        <v>5</v>
      </c>
      <c r="G41" s="56">
        <v>475000000</v>
      </c>
    </row>
    <row r="42" spans="1:7" s="22" customFormat="1" ht="15.75">
      <c r="A42" s="8"/>
      <c r="B42" s="34">
        <v>38</v>
      </c>
      <c r="C42" s="50" t="s">
        <v>26</v>
      </c>
      <c r="D42" s="50" t="s">
        <v>136</v>
      </c>
      <c r="E42" s="53">
        <v>1</v>
      </c>
      <c r="F42" s="57">
        <v>5</v>
      </c>
      <c r="G42" s="54">
        <v>575000000</v>
      </c>
    </row>
    <row r="43" spans="1:7" s="22" customFormat="1" ht="15.75">
      <c r="A43" s="8"/>
      <c r="B43" s="34">
        <v>39</v>
      </c>
      <c r="C43" s="50" t="s">
        <v>22</v>
      </c>
      <c r="D43" s="50" t="s">
        <v>68</v>
      </c>
      <c r="E43" s="53">
        <v>1.5</v>
      </c>
      <c r="F43" s="57">
        <v>7</v>
      </c>
      <c r="G43" s="54">
        <v>706000000</v>
      </c>
    </row>
    <row r="44" spans="1:7" s="22" customFormat="1" ht="15.75">
      <c r="A44" s="8"/>
      <c r="B44" s="34">
        <v>40</v>
      </c>
      <c r="C44" s="50" t="s">
        <v>22</v>
      </c>
      <c r="D44" s="50" t="s">
        <v>76</v>
      </c>
      <c r="E44" s="53">
        <v>1.5</v>
      </c>
      <c r="F44" s="57">
        <v>5</v>
      </c>
      <c r="G44" s="54">
        <v>553000000</v>
      </c>
    </row>
    <row r="45" spans="1:7" s="22" customFormat="1" ht="15.75">
      <c r="A45" s="8"/>
      <c r="B45" s="34">
        <v>41</v>
      </c>
      <c r="C45" s="50" t="s">
        <v>22</v>
      </c>
      <c r="D45" s="50" t="s">
        <v>75</v>
      </c>
      <c r="E45" s="53">
        <v>1.5</v>
      </c>
      <c r="F45" s="57">
        <v>5</v>
      </c>
      <c r="G45" s="54">
        <v>466000000</v>
      </c>
    </row>
    <row r="46" spans="1:7" s="22" customFormat="1" ht="15.75">
      <c r="A46" s="8"/>
      <c r="B46" s="34">
        <v>42</v>
      </c>
      <c r="C46" s="50" t="s">
        <v>22</v>
      </c>
      <c r="D46" s="50" t="s">
        <v>67</v>
      </c>
      <c r="E46" s="53">
        <v>1.5</v>
      </c>
      <c r="F46" s="57">
        <v>7</v>
      </c>
      <c r="G46" s="54">
        <v>666000000</v>
      </c>
    </row>
    <row r="47" spans="1:7" ht="18.75">
      <c r="B47" s="90" t="s">
        <v>10</v>
      </c>
      <c r="C47" s="91"/>
      <c r="D47" s="91"/>
      <c r="E47" s="91"/>
      <c r="F47" s="91"/>
      <c r="G47" s="92"/>
    </row>
    <row r="48" spans="1:7" ht="48.75" customHeight="1">
      <c r="B48" s="3" t="s">
        <v>30</v>
      </c>
      <c r="C48" s="3" t="s">
        <v>0</v>
      </c>
      <c r="D48" s="3" t="s">
        <v>35</v>
      </c>
      <c r="E48" s="84" t="s">
        <v>48</v>
      </c>
      <c r="F48" s="85"/>
      <c r="G48" s="26" t="s">
        <v>1</v>
      </c>
    </row>
    <row r="49" spans="2:7" s="1" customFormat="1" ht="16.5">
      <c r="B49" s="35">
        <v>43</v>
      </c>
      <c r="C49" s="49" t="s">
        <v>25</v>
      </c>
      <c r="D49" s="49" t="s">
        <v>187</v>
      </c>
      <c r="E49" s="55">
        <v>7</v>
      </c>
      <c r="F49" s="11"/>
      <c r="G49" s="56">
        <v>749000000</v>
      </c>
    </row>
    <row r="50" spans="2:7" s="1" customFormat="1" ht="16.5">
      <c r="B50" s="35">
        <f>B49+1</f>
        <v>44</v>
      </c>
      <c r="C50" s="49" t="s">
        <v>25</v>
      </c>
      <c r="D50" s="49" t="s">
        <v>188</v>
      </c>
      <c r="E50" s="55">
        <v>4</v>
      </c>
      <c r="F50" s="11"/>
      <c r="G50" s="56">
        <v>299000000</v>
      </c>
    </row>
    <row r="51" spans="2:7" s="1" customFormat="1" ht="16.5">
      <c r="B51" s="35">
        <f t="shared" ref="B51:B53" si="0">B50+1</f>
        <v>45</v>
      </c>
      <c r="C51" s="49" t="s">
        <v>25</v>
      </c>
      <c r="D51" s="49" t="s">
        <v>189</v>
      </c>
      <c r="E51" s="55">
        <v>5</v>
      </c>
      <c r="F51" s="11"/>
      <c r="G51" s="56">
        <v>745000000</v>
      </c>
    </row>
    <row r="52" spans="2:7" s="1" customFormat="1" ht="16.5">
      <c r="B52" s="35">
        <f t="shared" si="0"/>
        <v>46</v>
      </c>
      <c r="C52" s="49" t="s">
        <v>25</v>
      </c>
      <c r="D52" s="49" t="s">
        <v>190</v>
      </c>
      <c r="E52" s="55">
        <v>5</v>
      </c>
      <c r="F52" s="11"/>
      <c r="G52" s="56">
        <v>745000000</v>
      </c>
    </row>
    <row r="53" spans="2:7" s="1" customFormat="1" ht="15.75">
      <c r="B53" s="35">
        <f t="shared" si="0"/>
        <v>47</v>
      </c>
      <c r="C53" s="50" t="s">
        <v>25</v>
      </c>
      <c r="D53" s="50" t="s">
        <v>105</v>
      </c>
      <c r="E53" s="12">
        <v>7</v>
      </c>
      <c r="F53" s="11"/>
      <c r="G53" s="54">
        <v>1699000000</v>
      </c>
    </row>
  </sheetData>
  <autoFilter ref="A4:G46" xr:uid="{00000000-0009-0000-0000-000001000000}"/>
  <sortState xmlns:xlrd2="http://schemas.microsoft.com/office/spreadsheetml/2017/richdata2" ref="B5:G46">
    <sortCondition ref="C5"/>
  </sortState>
  <mergeCells count="3">
    <mergeCell ref="B2:G2"/>
    <mergeCell ref="B47:G47"/>
    <mergeCell ref="E48:F48"/>
  </mergeCells>
  <conditionalFormatting sqref="D26:D46">
    <cfRule type="duplicateValues" dxfId="5" priority="2"/>
  </conditionalFormatting>
  <conditionalFormatting sqref="D53">
    <cfRule type="duplicateValues" dxfId="4" priority="1"/>
  </conditionalFormatting>
  <printOptions horizontalCentered="1"/>
  <pageMargins left="0.6" right="0.3" top="0.6" bottom="0.6" header="0.26" footer="3.9370078740157501E-2"/>
  <pageSetup paperSize="9" scale="80" firstPageNumber="3" fitToHeight="0" orientation="portrait" useFirstPageNumber="1" r:id="rId1"/>
  <headerFooter>
    <oddHeader>&amp;C&amp;"Times New Roman,Regular"&amp;12&amp;P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9"/>
  <sheetViews>
    <sheetView topLeftCell="B1" zoomScaleNormal="100" zoomScaleSheetLayoutView="115" workbookViewId="0">
      <selection activeCell="D17" sqref="D17"/>
    </sheetView>
  </sheetViews>
  <sheetFormatPr defaultColWidth="9.140625" defaultRowHeight="15"/>
  <cols>
    <col min="1" max="1" width="0" style="2" hidden="1" customWidth="1"/>
    <col min="2" max="2" width="6.140625" style="16" customWidth="1"/>
    <col min="3" max="3" width="20.7109375" style="1" customWidth="1"/>
    <col min="4" max="4" width="48.42578125" style="1" customWidth="1"/>
    <col min="5" max="5" width="7" style="47" customWidth="1"/>
    <col min="6" max="6" width="11.85546875" style="16" customWidth="1"/>
    <col min="7" max="7" width="17.140625" style="36" customWidth="1"/>
    <col min="8" max="16384" width="9.140625" style="2"/>
  </cols>
  <sheetData>
    <row r="2" spans="2:7" ht="25.5" customHeight="1">
      <c r="B2" s="93" t="s">
        <v>153</v>
      </c>
      <c r="C2" s="94"/>
      <c r="D2" s="94"/>
      <c r="E2" s="94"/>
      <c r="F2" s="94"/>
      <c r="G2" s="94"/>
    </row>
    <row r="3" spans="2:7" ht="16.5">
      <c r="B3" s="95" t="str">
        <f>B1a!B2:G2</f>
        <v>(Kèm theo Quyết định số:   613/QĐ-UBND ngày   02  /4/2026 của UBND tỉnh Lạng Sơn)</v>
      </c>
      <c r="C3" s="95"/>
      <c r="D3" s="95"/>
      <c r="E3" s="95"/>
      <c r="F3" s="95"/>
      <c r="G3" s="95"/>
    </row>
    <row r="4" spans="2:7" ht="22.5" customHeight="1">
      <c r="C4" s="37"/>
      <c r="D4" s="37"/>
    </row>
    <row r="5" spans="2:7" ht="18.75">
      <c r="B5" s="82" t="s">
        <v>31</v>
      </c>
      <c r="C5" s="82"/>
      <c r="D5" s="82"/>
      <c r="E5" s="82"/>
      <c r="F5" s="82"/>
      <c r="G5" s="82"/>
    </row>
    <row r="7" spans="2:7" s="33" customFormat="1" ht="86.25" customHeight="1">
      <c r="B7" s="3" t="s">
        <v>30</v>
      </c>
      <c r="C7" s="3" t="s">
        <v>0</v>
      </c>
      <c r="D7" s="3" t="s">
        <v>40</v>
      </c>
      <c r="E7" s="48" t="s">
        <v>39</v>
      </c>
      <c r="F7" s="3" t="s">
        <v>48</v>
      </c>
      <c r="G7" s="26" t="s">
        <v>1</v>
      </c>
    </row>
    <row r="8" spans="2:7" s="38" customFormat="1" ht="16.5">
      <c r="B8" s="68">
        <v>1</v>
      </c>
      <c r="C8" s="69" t="s">
        <v>8</v>
      </c>
      <c r="D8" s="69" t="s">
        <v>106</v>
      </c>
      <c r="E8" s="70">
        <v>2.4</v>
      </c>
      <c r="F8" s="70">
        <v>5</v>
      </c>
      <c r="G8" s="79">
        <v>597000000</v>
      </c>
    </row>
    <row r="9" spans="2:7" s="38" customFormat="1" ht="16.5">
      <c r="B9" s="68">
        <f t="shared" ref="B9" si="0">B8+1</f>
        <v>2</v>
      </c>
      <c r="C9" s="69" t="s">
        <v>15</v>
      </c>
      <c r="D9" s="69" t="s">
        <v>77</v>
      </c>
      <c r="E9" s="70">
        <v>2</v>
      </c>
      <c r="F9" s="70">
        <v>5</v>
      </c>
      <c r="G9" s="73">
        <v>1307000000</v>
      </c>
    </row>
  </sheetData>
  <autoFilter ref="B7:G9" xr:uid="{00000000-0009-0000-0000-000002000000}"/>
  <sortState xmlns:xlrd2="http://schemas.microsoft.com/office/spreadsheetml/2017/richdata2" ref="C9:G9">
    <sortCondition ref="C9"/>
    <sortCondition ref="D9"/>
  </sortState>
  <mergeCells count="3">
    <mergeCell ref="B2:G2"/>
    <mergeCell ref="B5:G5"/>
    <mergeCell ref="B3:G3"/>
  </mergeCells>
  <conditionalFormatting sqref="D8:D9">
    <cfRule type="duplicateValues" dxfId="3" priority="1"/>
  </conditionalFormatting>
  <printOptions horizontalCentered="1"/>
  <pageMargins left="0.6" right="0.3" top="0.6" bottom="0.6" header="0.3" footer="3.9370078740157501E-2"/>
  <pageSetup paperSize="9" scale="80" fitToHeight="0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7"/>
  <sheetViews>
    <sheetView topLeftCell="C1" zoomScaleNormal="100" workbookViewId="0">
      <selection activeCell="D17" sqref="D17"/>
    </sheetView>
  </sheetViews>
  <sheetFormatPr defaultColWidth="9.140625" defaultRowHeight="15"/>
  <cols>
    <col min="1" max="1" width="9.140625" style="2" hidden="1" customWidth="1"/>
    <col min="2" max="2" width="6.5703125" style="2" hidden="1" customWidth="1"/>
    <col min="3" max="3" width="7.28515625" style="16" customWidth="1"/>
    <col min="4" max="4" width="20.28515625" style="1" customWidth="1"/>
    <col min="5" max="5" width="43" style="9" customWidth="1"/>
    <col min="6" max="6" width="10.85546875" style="19" customWidth="1"/>
    <col min="7" max="7" width="12.140625" style="16" customWidth="1"/>
    <col min="8" max="8" width="18.7109375" style="36" bestFit="1" customWidth="1"/>
    <col min="9" max="16384" width="9.140625" style="2"/>
  </cols>
  <sheetData>
    <row r="2" spans="3:8" ht="18.75">
      <c r="C2" s="82" t="s">
        <v>32</v>
      </c>
      <c r="D2" s="82"/>
      <c r="E2" s="82"/>
      <c r="F2" s="82"/>
      <c r="G2" s="82"/>
      <c r="H2" s="82"/>
    </row>
    <row r="4" spans="3:8" ht="66">
      <c r="C4" s="3" t="s">
        <v>30</v>
      </c>
      <c r="D4" s="3" t="s">
        <v>0</v>
      </c>
      <c r="E4" s="3" t="s">
        <v>40</v>
      </c>
      <c r="F4" s="25" t="s">
        <v>39</v>
      </c>
      <c r="G4" s="3" t="s">
        <v>48</v>
      </c>
      <c r="H4" s="26" t="s">
        <v>1</v>
      </c>
    </row>
    <row r="5" spans="3:8" s="39" customFormat="1" ht="16.5">
      <c r="C5" s="68">
        <v>1</v>
      </c>
      <c r="D5" s="69" t="s">
        <v>15</v>
      </c>
      <c r="E5" s="69" t="s">
        <v>72</v>
      </c>
      <c r="F5" s="70">
        <v>2</v>
      </c>
      <c r="G5" s="70">
        <v>5</v>
      </c>
      <c r="H5" s="73">
        <v>784000000</v>
      </c>
    </row>
    <row r="6" spans="3:8" s="39" customFormat="1" ht="16.5">
      <c r="C6" s="68">
        <f t="shared" ref="C6:C7" si="0">C5+1</f>
        <v>2</v>
      </c>
      <c r="D6" s="69" t="s">
        <v>15</v>
      </c>
      <c r="E6" s="69" t="s">
        <v>71</v>
      </c>
      <c r="F6" s="70">
        <v>2</v>
      </c>
      <c r="G6" s="70">
        <v>5</v>
      </c>
      <c r="H6" s="73">
        <v>987000000</v>
      </c>
    </row>
    <row r="7" spans="3:8" s="39" customFormat="1" ht="16.5">
      <c r="C7" s="68">
        <f t="shared" si="0"/>
        <v>3</v>
      </c>
      <c r="D7" s="69" t="s">
        <v>51</v>
      </c>
      <c r="E7" s="69" t="s">
        <v>107</v>
      </c>
      <c r="F7" s="70">
        <v>1.5</v>
      </c>
      <c r="G7" s="70">
        <v>5</v>
      </c>
      <c r="H7" s="73">
        <v>282500000</v>
      </c>
    </row>
  </sheetData>
  <autoFilter ref="C4:H7" xr:uid="{00000000-0009-0000-0000-000003000000}"/>
  <sortState xmlns:xlrd2="http://schemas.microsoft.com/office/spreadsheetml/2017/richdata2" ref="D5:H7">
    <sortCondition ref="D5:D7"/>
    <sortCondition ref="E5:E7"/>
  </sortState>
  <mergeCells count="1">
    <mergeCell ref="C2:H2"/>
  </mergeCells>
  <conditionalFormatting sqref="E5:E7">
    <cfRule type="duplicateValues" dxfId="2" priority="1"/>
  </conditionalFormatting>
  <printOptions horizontalCentered="1"/>
  <pageMargins left="0.6" right="0.3" top="0.6" bottom="0.6" header="0.3" footer="0.05"/>
  <pageSetup paperSize="9" scale="80" firstPageNumber="2" fitToHeight="0" orientation="portrait" useFirstPageNumber="1" r:id="rId1"/>
  <headerFooter>
    <oddHeader>&amp;C&amp;"Times New Roman,Regular"&amp;12&amp;P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9"/>
  <sheetViews>
    <sheetView topLeftCell="B1" zoomScaleNormal="100" zoomScaleSheetLayoutView="70" workbookViewId="0">
      <selection activeCell="D17" sqref="D17"/>
    </sheetView>
  </sheetViews>
  <sheetFormatPr defaultColWidth="9.140625" defaultRowHeight="15"/>
  <cols>
    <col min="1" max="1" width="19.7109375" style="2" hidden="1" customWidth="1"/>
    <col min="2" max="2" width="8.28515625" style="2" customWidth="1"/>
    <col min="3" max="3" width="38.5703125" style="2" customWidth="1"/>
    <col min="4" max="4" width="32" style="2" customWidth="1"/>
    <col min="5" max="5" width="24.7109375" style="1" customWidth="1"/>
    <col min="6" max="6" width="11" style="2" customWidth="1"/>
    <col min="7" max="12" width="9.140625" style="2"/>
    <col min="13" max="13" width="20.85546875" style="2" customWidth="1"/>
    <col min="14" max="14" width="20" style="2" customWidth="1"/>
    <col min="15" max="15" width="16.42578125" style="2" customWidth="1"/>
    <col min="16" max="16" width="20" style="2" customWidth="1"/>
    <col min="17" max="17" width="26" style="2" customWidth="1"/>
    <col min="18" max="16384" width="9.140625" style="2"/>
  </cols>
  <sheetData>
    <row r="2" spans="2:6" ht="18.75">
      <c r="B2" s="97" t="s">
        <v>154</v>
      </c>
      <c r="C2" s="97"/>
      <c r="D2" s="97"/>
      <c r="E2" s="97"/>
    </row>
    <row r="3" spans="2:6" ht="16.5">
      <c r="B3" s="96" t="str">
        <f>B2a!B3:G3</f>
        <v>(Kèm theo Quyết định số:   613/QĐ-UBND ngày   02  /4/2026 của UBND tỉnh Lạng Sơn)</v>
      </c>
      <c r="C3" s="96"/>
      <c r="D3" s="96"/>
      <c r="E3" s="96"/>
    </row>
    <row r="4" spans="2:6" ht="18.75">
      <c r="B4" s="5"/>
      <c r="C4" s="5"/>
      <c r="D4" s="5"/>
      <c r="E4" s="6"/>
    </row>
    <row r="5" spans="2:6" ht="40.5" customHeight="1">
      <c r="B5" s="74" t="s">
        <v>30</v>
      </c>
      <c r="C5" s="3" t="s">
        <v>48</v>
      </c>
      <c r="D5" s="74" t="s">
        <v>0</v>
      </c>
      <c r="E5" s="75" t="s">
        <v>1</v>
      </c>
      <c r="F5" s="40"/>
    </row>
    <row r="6" spans="2:6" ht="22.5" customHeight="1">
      <c r="B6" s="98" t="s">
        <v>65</v>
      </c>
      <c r="C6" s="99"/>
      <c r="D6" s="99"/>
      <c r="E6" s="100"/>
    </row>
    <row r="7" spans="2:6" ht="20.100000000000001" customHeight="1">
      <c r="B7" s="76">
        <v>1</v>
      </c>
      <c r="C7" s="77" t="s">
        <v>45</v>
      </c>
      <c r="D7" s="78" t="s">
        <v>15</v>
      </c>
      <c r="E7" s="79">
        <v>1051000000</v>
      </c>
    </row>
    <row r="8" spans="2:6" ht="20.100000000000001" customHeight="1">
      <c r="B8" s="76">
        <v>2</v>
      </c>
      <c r="C8" s="77" t="s">
        <v>47</v>
      </c>
      <c r="D8" s="78" t="s">
        <v>49</v>
      </c>
      <c r="E8" s="79">
        <v>2110000000</v>
      </c>
    </row>
    <row r="9" spans="2:6" ht="20.100000000000001" customHeight="1">
      <c r="B9" s="80">
        <v>3</v>
      </c>
      <c r="C9" s="81" t="s">
        <v>46</v>
      </c>
      <c r="D9" s="78" t="s">
        <v>50</v>
      </c>
      <c r="E9" s="79">
        <v>2276000000</v>
      </c>
    </row>
  </sheetData>
  <mergeCells count="3">
    <mergeCell ref="B3:E3"/>
    <mergeCell ref="B2:E2"/>
    <mergeCell ref="B6:E6"/>
  </mergeCells>
  <printOptions horizontalCentered="1"/>
  <pageMargins left="0.6" right="0.3" top="0.6" bottom="0.6" header="0.23" footer="3.9370078740157501E-2"/>
  <pageSetup paperSize="9" scale="85" fitToHeight="0" orientation="portrait" useFirstPageNumber="1" r:id="rId1"/>
  <headerFooter>
    <oddHeader>&amp;C&amp;"Times New Roman,Regular"&amp;12&amp;P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16"/>
  <sheetViews>
    <sheetView tabSelected="1" topLeftCell="B1" zoomScaleNormal="100" workbookViewId="0">
      <selection activeCell="B3" sqref="B3:G3"/>
    </sheetView>
  </sheetViews>
  <sheetFormatPr defaultColWidth="9.140625" defaultRowHeight="15"/>
  <cols>
    <col min="1" max="1" width="0" style="2" hidden="1" customWidth="1"/>
    <col min="2" max="2" width="7.7109375" style="16" customWidth="1"/>
    <col min="3" max="3" width="19.42578125" style="16" customWidth="1"/>
    <col min="4" max="4" width="23.7109375" style="2" customWidth="1"/>
    <col min="5" max="5" width="30.5703125" style="22" customWidth="1"/>
    <col min="6" max="6" width="15.42578125" style="64" customWidth="1"/>
    <col min="7" max="7" width="15.85546875" style="41" customWidth="1"/>
    <col min="8" max="16384" width="9.140625" style="2"/>
  </cols>
  <sheetData>
    <row r="2" spans="2:7" ht="24" customHeight="1">
      <c r="B2" s="101" t="s">
        <v>303</v>
      </c>
      <c r="C2" s="88"/>
      <c r="D2" s="88"/>
      <c r="E2" s="88"/>
      <c r="F2" s="102"/>
      <c r="G2" s="88"/>
    </row>
    <row r="3" spans="2:7" ht="24.75" customHeight="1">
      <c r="B3" s="103" t="s">
        <v>307</v>
      </c>
      <c r="C3" s="103"/>
      <c r="D3" s="103"/>
      <c r="E3" s="103"/>
      <c r="F3" s="104"/>
      <c r="G3" s="103"/>
    </row>
    <row r="4" spans="2:7" ht="18.75">
      <c r="B4" s="82" t="s">
        <v>305</v>
      </c>
      <c r="C4" s="82"/>
      <c r="D4" s="82"/>
      <c r="E4" s="82"/>
      <c r="F4" s="83"/>
      <c r="G4" s="82"/>
    </row>
    <row r="5" spans="2:7">
      <c r="E5" s="42"/>
      <c r="G5" s="36"/>
    </row>
    <row r="6" spans="2:7" s="33" customFormat="1" ht="74.25" customHeight="1">
      <c r="B6" s="3" t="s">
        <v>30</v>
      </c>
      <c r="C6" s="3" t="s">
        <v>33</v>
      </c>
      <c r="D6" s="3" t="s">
        <v>0</v>
      </c>
      <c r="E6" s="3" t="s">
        <v>41</v>
      </c>
      <c r="F6" s="65" t="s">
        <v>36</v>
      </c>
      <c r="G6" s="26" t="s">
        <v>1</v>
      </c>
    </row>
    <row r="7" spans="2:7" s="39" customFormat="1" ht="31.5" customHeight="1">
      <c r="B7" s="4">
        <v>1</v>
      </c>
      <c r="C7" s="4" t="s">
        <v>34</v>
      </c>
      <c r="D7" s="49" t="s">
        <v>5</v>
      </c>
      <c r="E7" s="49" t="s">
        <v>191</v>
      </c>
      <c r="F7" s="66">
        <v>449</v>
      </c>
      <c r="G7" s="56">
        <v>123000000</v>
      </c>
    </row>
    <row r="8" spans="2:7" s="39" customFormat="1" ht="31.5" customHeight="1">
      <c r="B8" s="4">
        <f t="shared" ref="B8:B16" si="0">B7+1</f>
        <v>2</v>
      </c>
      <c r="C8" s="4" t="s">
        <v>34</v>
      </c>
      <c r="D8" s="49" t="s">
        <v>7</v>
      </c>
      <c r="E8" s="49" t="s">
        <v>192</v>
      </c>
      <c r="F8" s="66">
        <v>109</v>
      </c>
      <c r="G8" s="56">
        <v>66000000</v>
      </c>
    </row>
    <row r="9" spans="2:7" s="39" customFormat="1" ht="31.5" customHeight="1">
      <c r="B9" s="4">
        <f t="shared" si="0"/>
        <v>3</v>
      </c>
      <c r="C9" s="4" t="s">
        <v>34</v>
      </c>
      <c r="D9" s="49" t="s">
        <v>7</v>
      </c>
      <c r="E9" s="49" t="s">
        <v>38</v>
      </c>
      <c r="F9" s="66">
        <v>125</v>
      </c>
      <c r="G9" s="56">
        <v>132000000</v>
      </c>
    </row>
    <row r="10" spans="2:7" s="39" customFormat="1" ht="31.5" customHeight="1">
      <c r="B10" s="4">
        <f t="shared" si="0"/>
        <v>4</v>
      </c>
      <c r="C10" s="4" t="s">
        <v>34</v>
      </c>
      <c r="D10" s="50" t="s">
        <v>7</v>
      </c>
      <c r="E10" s="50" t="s">
        <v>110</v>
      </c>
      <c r="F10" s="63">
        <v>755</v>
      </c>
      <c r="G10" s="54">
        <v>299990000</v>
      </c>
    </row>
    <row r="11" spans="2:7" s="39" customFormat="1" ht="31.5" customHeight="1">
      <c r="B11" s="4">
        <f t="shared" si="0"/>
        <v>5</v>
      </c>
      <c r="C11" s="4" t="s">
        <v>34</v>
      </c>
      <c r="D11" s="50" t="s">
        <v>7</v>
      </c>
      <c r="E11" s="50" t="s">
        <v>53</v>
      </c>
      <c r="F11" s="63">
        <v>109.51</v>
      </c>
      <c r="G11" s="57">
        <v>41500000</v>
      </c>
    </row>
    <row r="12" spans="2:7" s="39" customFormat="1" ht="31.5" customHeight="1">
      <c r="B12" s="4">
        <f t="shared" si="0"/>
        <v>6</v>
      </c>
      <c r="C12" s="4" t="s">
        <v>34</v>
      </c>
      <c r="D12" s="50" t="s">
        <v>7</v>
      </c>
      <c r="E12" s="50" t="s">
        <v>11</v>
      </c>
      <c r="F12" s="63">
        <v>149.19999999999999</v>
      </c>
      <c r="G12" s="57">
        <v>54500000</v>
      </c>
    </row>
    <row r="13" spans="2:7" s="39" customFormat="1" ht="31.5" customHeight="1">
      <c r="B13" s="4">
        <f t="shared" si="0"/>
        <v>7</v>
      </c>
      <c r="C13" s="4" t="s">
        <v>34</v>
      </c>
      <c r="D13" s="50" t="s">
        <v>7</v>
      </c>
      <c r="E13" s="50" t="s">
        <v>108</v>
      </c>
      <c r="F13" s="67">
        <v>125</v>
      </c>
      <c r="G13" s="57">
        <v>45500000</v>
      </c>
    </row>
    <row r="14" spans="2:7" s="39" customFormat="1" ht="31.5" customHeight="1">
      <c r="B14" s="4">
        <f t="shared" si="0"/>
        <v>8</v>
      </c>
      <c r="C14" s="4" t="s">
        <v>34</v>
      </c>
      <c r="D14" s="50" t="s">
        <v>7</v>
      </c>
      <c r="E14" s="50" t="s">
        <v>37</v>
      </c>
      <c r="F14" s="67">
        <v>123</v>
      </c>
      <c r="G14" s="57">
        <v>90000000</v>
      </c>
    </row>
    <row r="15" spans="2:7" s="39" customFormat="1" ht="31.5" customHeight="1">
      <c r="B15" s="4">
        <f t="shared" si="0"/>
        <v>9</v>
      </c>
      <c r="C15" s="4" t="s">
        <v>34</v>
      </c>
      <c r="D15" s="50" t="s">
        <v>7</v>
      </c>
      <c r="E15" s="50" t="s">
        <v>12</v>
      </c>
      <c r="F15" s="67">
        <v>123.94</v>
      </c>
      <c r="G15" s="58">
        <v>87273818</v>
      </c>
    </row>
    <row r="16" spans="2:7" s="39" customFormat="1" ht="31.5" customHeight="1">
      <c r="B16" s="4">
        <f t="shared" si="0"/>
        <v>10</v>
      </c>
      <c r="C16" s="4" t="s">
        <v>34</v>
      </c>
      <c r="D16" s="49" t="s">
        <v>73</v>
      </c>
      <c r="E16" s="49" t="s">
        <v>13</v>
      </c>
      <c r="F16" s="66">
        <v>49</v>
      </c>
      <c r="G16" s="56">
        <v>35000000</v>
      </c>
    </row>
  </sheetData>
  <autoFilter ref="B6:H16" xr:uid="{00000000-0009-0000-0000-000005000000}"/>
  <sortState xmlns:xlrd2="http://schemas.microsoft.com/office/spreadsheetml/2017/richdata2" ref="B7:G16">
    <sortCondition ref="D7"/>
  </sortState>
  <mergeCells count="3">
    <mergeCell ref="B2:G2"/>
    <mergeCell ref="B4:G4"/>
    <mergeCell ref="B3:G3"/>
  </mergeCells>
  <conditionalFormatting sqref="E11:E16">
    <cfRule type="duplicateValues" dxfId="1" priority="1"/>
  </conditionalFormatting>
  <printOptions horizontalCentered="1"/>
  <pageMargins left="0.6" right="0.3" top="0.6" bottom="0.6" header="0.23" footer="3.9370078740157501E-2"/>
  <pageSetup paperSize="9" scale="80" fitToHeight="0" orientation="portrait" useFirstPageNumber="1" r:id="rId1"/>
  <headerFooter>
    <oddHeader>&amp;C&amp;"Times New Roman,Regular"&amp;12&amp;P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4"/>
  <sheetViews>
    <sheetView topLeftCell="B3" zoomScaleNormal="100" workbookViewId="0">
      <selection activeCell="L17" sqref="L17"/>
    </sheetView>
  </sheetViews>
  <sheetFormatPr defaultColWidth="9.140625" defaultRowHeight="15"/>
  <cols>
    <col min="1" max="1" width="9.140625" style="2" hidden="1" customWidth="1"/>
    <col min="2" max="2" width="7" style="2" customWidth="1"/>
    <col min="3" max="3" width="14.85546875" style="22" customWidth="1"/>
    <col min="4" max="4" width="20.140625" style="2" customWidth="1"/>
    <col min="5" max="5" width="34.7109375" style="2" customWidth="1"/>
    <col min="6" max="6" width="16" style="47" customWidth="1"/>
    <col min="7" max="7" width="15" style="36" customWidth="1"/>
    <col min="8" max="16384" width="9.140625" style="2"/>
  </cols>
  <sheetData>
    <row r="1" spans="2:7" hidden="1"/>
    <row r="2" spans="2:7" hidden="1"/>
    <row r="3" spans="2:7" ht="18.75">
      <c r="B3" s="82" t="s">
        <v>304</v>
      </c>
      <c r="C3" s="82"/>
      <c r="D3" s="82"/>
      <c r="E3" s="82"/>
      <c r="F3" s="83"/>
      <c r="G3" s="82"/>
    </row>
    <row r="4" spans="2:7">
      <c r="B4" s="16"/>
      <c r="C4" s="42"/>
      <c r="E4" s="16"/>
    </row>
    <row r="5" spans="2:7" s="33" customFormat="1" ht="66">
      <c r="B5" s="3" t="s">
        <v>30</v>
      </c>
      <c r="C5" s="3" t="s">
        <v>33</v>
      </c>
      <c r="D5" s="3" t="s">
        <v>0</v>
      </c>
      <c r="E5" s="3" t="s">
        <v>41</v>
      </c>
      <c r="F5" s="48" t="s">
        <v>36</v>
      </c>
      <c r="G5" s="26" t="s">
        <v>1</v>
      </c>
    </row>
    <row r="6" spans="2:7" s="39" customFormat="1" ht="17.25" customHeight="1">
      <c r="B6" s="68">
        <v>1</v>
      </c>
      <c r="C6" s="68" t="s">
        <v>34</v>
      </c>
      <c r="D6" s="49" t="s">
        <v>276</v>
      </c>
      <c r="E6" s="49" t="s">
        <v>277</v>
      </c>
      <c r="F6" s="62">
        <v>1.65</v>
      </c>
      <c r="G6" s="56">
        <v>12475000</v>
      </c>
    </row>
    <row r="7" spans="2:7" s="39" customFormat="1" ht="17.25" customHeight="1">
      <c r="B7" s="68">
        <v>2</v>
      </c>
      <c r="C7" s="68" t="s">
        <v>34</v>
      </c>
      <c r="D7" s="49" t="s">
        <v>276</v>
      </c>
      <c r="E7" s="49" t="s">
        <v>278</v>
      </c>
      <c r="F7" s="62">
        <v>1.65</v>
      </c>
      <c r="G7" s="56">
        <v>11776400</v>
      </c>
    </row>
    <row r="8" spans="2:7" s="39" customFormat="1" ht="17.25" customHeight="1">
      <c r="B8" s="68">
        <v>3</v>
      </c>
      <c r="C8" s="68" t="s">
        <v>34</v>
      </c>
      <c r="D8" s="49" t="s">
        <v>276</v>
      </c>
      <c r="E8" s="49" t="s">
        <v>279</v>
      </c>
      <c r="F8" s="62">
        <v>1.7</v>
      </c>
      <c r="G8" s="56">
        <v>10298880</v>
      </c>
    </row>
    <row r="9" spans="2:7" s="39" customFormat="1" ht="17.25" customHeight="1">
      <c r="B9" s="68">
        <v>4</v>
      </c>
      <c r="C9" s="68" t="s">
        <v>34</v>
      </c>
      <c r="D9" s="49" t="s">
        <v>276</v>
      </c>
      <c r="E9" s="49" t="s">
        <v>280</v>
      </c>
      <c r="F9" s="62">
        <v>1.58</v>
      </c>
      <c r="G9" s="56">
        <v>10000000</v>
      </c>
    </row>
    <row r="10" spans="2:7" s="39" customFormat="1" ht="17.25" customHeight="1">
      <c r="B10" s="68">
        <v>5</v>
      </c>
      <c r="C10" s="68" t="s">
        <v>34</v>
      </c>
      <c r="D10" s="49" t="s">
        <v>276</v>
      </c>
      <c r="E10" s="49" t="s">
        <v>281</v>
      </c>
      <c r="F10" s="62">
        <v>1.6</v>
      </c>
      <c r="G10" s="56">
        <v>12774400</v>
      </c>
    </row>
    <row r="11" spans="2:7" s="39" customFormat="1" ht="17.25" customHeight="1">
      <c r="B11" s="68">
        <v>6</v>
      </c>
      <c r="C11" s="68" t="s">
        <v>34</v>
      </c>
      <c r="D11" s="49" t="s">
        <v>226</v>
      </c>
      <c r="E11" s="49" t="s">
        <v>227</v>
      </c>
      <c r="F11" s="62">
        <v>49.6</v>
      </c>
      <c r="G11" s="56">
        <v>11000000</v>
      </c>
    </row>
    <row r="12" spans="2:7" s="39" customFormat="1" ht="17.25" customHeight="1">
      <c r="B12" s="68">
        <v>7</v>
      </c>
      <c r="C12" s="68" t="s">
        <v>34</v>
      </c>
      <c r="D12" s="49" t="s">
        <v>226</v>
      </c>
      <c r="E12" s="49" t="s">
        <v>228</v>
      </c>
      <c r="F12" s="62">
        <v>49.6</v>
      </c>
      <c r="G12" s="56">
        <v>11000000</v>
      </c>
    </row>
    <row r="13" spans="2:7" s="39" customFormat="1" ht="17.25" customHeight="1">
      <c r="B13" s="68">
        <v>8</v>
      </c>
      <c r="C13" s="68" t="s">
        <v>34</v>
      </c>
      <c r="D13" s="49" t="s">
        <v>151</v>
      </c>
      <c r="E13" s="49" t="s">
        <v>261</v>
      </c>
      <c r="F13" s="62">
        <v>1.5</v>
      </c>
      <c r="G13" s="56">
        <v>18862200</v>
      </c>
    </row>
    <row r="14" spans="2:7" s="39" customFormat="1" ht="17.25" customHeight="1">
      <c r="B14" s="68">
        <v>9</v>
      </c>
      <c r="C14" s="68" t="s">
        <v>34</v>
      </c>
      <c r="D14" s="49" t="s">
        <v>151</v>
      </c>
      <c r="E14" s="49" t="s">
        <v>262</v>
      </c>
      <c r="F14" s="62">
        <v>1.35</v>
      </c>
      <c r="G14" s="56">
        <v>18000000</v>
      </c>
    </row>
    <row r="15" spans="2:7" s="39" customFormat="1" ht="17.25" customHeight="1">
      <c r="B15" s="68">
        <v>10</v>
      </c>
      <c r="C15" s="68" t="s">
        <v>34</v>
      </c>
      <c r="D15" s="49" t="s">
        <v>151</v>
      </c>
      <c r="E15" s="49" t="s">
        <v>263</v>
      </c>
      <c r="F15" s="62">
        <v>1.5</v>
      </c>
      <c r="G15" s="56">
        <v>14880000</v>
      </c>
    </row>
    <row r="16" spans="2:7" s="39" customFormat="1" ht="17.25" customHeight="1">
      <c r="B16" s="68">
        <v>11</v>
      </c>
      <c r="C16" s="68" t="s">
        <v>34</v>
      </c>
      <c r="D16" s="49" t="s">
        <v>151</v>
      </c>
      <c r="E16" s="49" t="s">
        <v>264</v>
      </c>
      <c r="F16" s="62">
        <v>1.55</v>
      </c>
      <c r="G16" s="56">
        <v>16467000</v>
      </c>
    </row>
    <row r="17" spans="2:7" s="39" customFormat="1" ht="17.25" customHeight="1">
      <c r="B17" s="68">
        <v>12</v>
      </c>
      <c r="C17" s="68" t="s">
        <v>34</v>
      </c>
      <c r="D17" s="49" t="s">
        <v>151</v>
      </c>
      <c r="E17" s="49" t="s">
        <v>265</v>
      </c>
      <c r="F17" s="62">
        <v>1.35</v>
      </c>
      <c r="G17" s="56">
        <v>18862200</v>
      </c>
    </row>
    <row r="18" spans="2:7" s="39" customFormat="1" ht="17.25" customHeight="1">
      <c r="B18" s="68">
        <v>13</v>
      </c>
      <c r="C18" s="68" t="s">
        <v>34</v>
      </c>
      <c r="D18" s="49" t="s">
        <v>151</v>
      </c>
      <c r="E18" s="49" t="s">
        <v>266</v>
      </c>
      <c r="F18" s="62">
        <v>1.35</v>
      </c>
      <c r="G18" s="56">
        <v>19461000</v>
      </c>
    </row>
    <row r="19" spans="2:7" s="39" customFormat="1" ht="17.25" customHeight="1">
      <c r="B19" s="68">
        <v>14</v>
      </c>
      <c r="C19" s="68" t="s">
        <v>34</v>
      </c>
      <c r="D19" s="49" t="s">
        <v>148</v>
      </c>
      <c r="E19" s="49" t="s">
        <v>258</v>
      </c>
      <c r="F19" s="62">
        <v>1</v>
      </c>
      <c r="G19" s="56">
        <v>13550000</v>
      </c>
    </row>
    <row r="20" spans="2:7" s="39" customFormat="1" ht="17.25" customHeight="1">
      <c r="B20" s="68">
        <v>15</v>
      </c>
      <c r="C20" s="68" t="s">
        <v>34</v>
      </c>
      <c r="D20" s="49" t="s">
        <v>148</v>
      </c>
      <c r="E20" s="49" t="s">
        <v>259</v>
      </c>
      <c r="F20" s="62">
        <v>1.65</v>
      </c>
      <c r="G20" s="56">
        <v>16500000</v>
      </c>
    </row>
    <row r="21" spans="2:7" s="39" customFormat="1" ht="17.25" customHeight="1">
      <c r="B21" s="68">
        <v>16</v>
      </c>
      <c r="C21" s="68" t="s">
        <v>34</v>
      </c>
      <c r="D21" s="49" t="s">
        <v>148</v>
      </c>
      <c r="E21" s="49" t="s">
        <v>260</v>
      </c>
      <c r="F21" s="62">
        <v>1.5</v>
      </c>
      <c r="G21" s="56">
        <v>12485000</v>
      </c>
    </row>
    <row r="22" spans="2:7" s="39" customFormat="1" ht="17.25" customHeight="1">
      <c r="B22" s="68">
        <v>17</v>
      </c>
      <c r="C22" s="68" t="s">
        <v>34</v>
      </c>
      <c r="D22" s="49" t="s">
        <v>148</v>
      </c>
      <c r="E22" s="49" t="s">
        <v>147</v>
      </c>
      <c r="F22" s="62">
        <v>1.65</v>
      </c>
      <c r="G22" s="56">
        <v>15500000</v>
      </c>
    </row>
    <row r="23" spans="2:7" s="39" customFormat="1" ht="17.25" customHeight="1">
      <c r="B23" s="68">
        <v>18</v>
      </c>
      <c r="C23" s="68" t="s">
        <v>34</v>
      </c>
      <c r="D23" s="49" t="s">
        <v>148</v>
      </c>
      <c r="E23" s="49" t="s">
        <v>59</v>
      </c>
      <c r="F23" s="62">
        <v>1</v>
      </c>
      <c r="G23" s="56">
        <v>16390000</v>
      </c>
    </row>
    <row r="24" spans="2:7" s="39" customFormat="1" ht="17.25" customHeight="1">
      <c r="B24" s="68">
        <v>19</v>
      </c>
      <c r="C24" s="68" t="s">
        <v>34</v>
      </c>
      <c r="D24" s="69" t="s">
        <v>148</v>
      </c>
      <c r="E24" s="69" t="s">
        <v>149</v>
      </c>
      <c r="F24" s="70">
        <v>1.65</v>
      </c>
      <c r="G24" s="71">
        <v>18690000</v>
      </c>
    </row>
    <row r="25" spans="2:7" s="39" customFormat="1" ht="17.25" customHeight="1">
      <c r="B25" s="68">
        <v>20</v>
      </c>
      <c r="C25" s="68" t="s">
        <v>34</v>
      </c>
      <c r="D25" s="69" t="s">
        <v>148</v>
      </c>
      <c r="E25" s="69" t="s">
        <v>150</v>
      </c>
      <c r="F25" s="70">
        <v>1</v>
      </c>
      <c r="G25" s="71">
        <v>16690000</v>
      </c>
    </row>
    <row r="26" spans="2:7" s="39" customFormat="1" ht="17.25" customHeight="1">
      <c r="B26" s="68">
        <v>21</v>
      </c>
      <c r="C26" s="68" t="s">
        <v>34</v>
      </c>
      <c r="D26" s="49" t="s">
        <v>146</v>
      </c>
      <c r="E26" s="49" t="s">
        <v>219</v>
      </c>
      <c r="F26" s="62">
        <v>49.4</v>
      </c>
      <c r="G26" s="56">
        <v>17850000</v>
      </c>
    </row>
    <row r="27" spans="2:7" s="39" customFormat="1" ht="17.25" customHeight="1">
      <c r="B27" s="68">
        <v>22</v>
      </c>
      <c r="C27" s="68" t="s">
        <v>34</v>
      </c>
      <c r="D27" s="49" t="s">
        <v>138</v>
      </c>
      <c r="E27" s="49" t="s">
        <v>204</v>
      </c>
      <c r="F27" s="62">
        <v>107</v>
      </c>
      <c r="G27" s="56">
        <v>13700000</v>
      </c>
    </row>
    <row r="28" spans="2:7" s="39" customFormat="1" ht="17.25" customHeight="1">
      <c r="B28" s="68">
        <v>23</v>
      </c>
      <c r="C28" s="68" t="s">
        <v>34</v>
      </c>
      <c r="D28" s="49" t="s">
        <v>138</v>
      </c>
      <c r="E28" s="49" t="s">
        <v>212</v>
      </c>
      <c r="F28" s="62">
        <v>49.5</v>
      </c>
      <c r="G28" s="56">
        <v>14000000</v>
      </c>
    </row>
    <row r="29" spans="2:7" s="39" customFormat="1" ht="17.25" customHeight="1">
      <c r="B29" s="68">
        <v>24</v>
      </c>
      <c r="C29" s="68" t="s">
        <v>34</v>
      </c>
      <c r="D29" s="49" t="s">
        <v>138</v>
      </c>
      <c r="E29" s="49" t="s">
        <v>213</v>
      </c>
      <c r="F29" s="62">
        <v>49.5</v>
      </c>
      <c r="G29" s="56">
        <v>15444000</v>
      </c>
    </row>
    <row r="30" spans="2:7" s="39" customFormat="1" ht="17.25" customHeight="1">
      <c r="B30" s="68">
        <v>25</v>
      </c>
      <c r="C30" s="68" t="s">
        <v>34</v>
      </c>
      <c r="D30" s="49" t="s">
        <v>138</v>
      </c>
      <c r="E30" s="49" t="s">
        <v>214</v>
      </c>
      <c r="F30" s="62">
        <v>49.5</v>
      </c>
      <c r="G30" s="56">
        <v>12400000</v>
      </c>
    </row>
    <row r="31" spans="2:7" s="39" customFormat="1" ht="17.25" customHeight="1">
      <c r="B31" s="68">
        <v>26</v>
      </c>
      <c r="C31" s="68" t="s">
        <v>34</v>
      </c>
      <c r="D31" s="49" t="s">
        <v>138</v>
      </c>
      <c r="E31" s="49" t="s">
        <v>246</v>
      </c>
      <c r="F31" s="62">
        <v>1.65</v>
      </c>
      <c r="G31" s="56">
        <v>9000000</v>
      </c>
    </row>
    <row r="32" spans="2:7" s="39" customFormat="1" ht="17.25" customHeight="1">
      <c r="B32" s="68">
        <v>27</v>
      </c>
      <c r="C32" s="68" t="s">
        <v>34</v>
      </c>
      <c r="D32" s="49" t="s">
        <v>138</v>
      </c>
      <c r="E32" s="49" t="s">
        <v>247</v>
      </c>
      <c r="F32" s="62">
        <v>1.6</v>
      </c>
      <c r="G32" s="56">
        <v>14000000</v>
      </c>
    </row>
    <row r="33" spans="2:7" s="39" customFormat="1" ht="17.25" customHeight="1">
      <c r="B33" s="68">
        <v>28</v>
      </c>
      <c r="C33" s="68" t="s">
        <v>34</v>
      </c>
      <c r="D33" s="49" t="s">
        <v>138</v>
      </c>
      <c r="E33" s="49" t="s">
        <v>248</v>
      </c>
      <c r="F33" s="62">
        <v>1.6</v>
      </c>
      <c r="G33" s="56">
        <v>16900000</v>
      </c>
    </row>
    <row r="34" spans="2:7" s="39" customFormat="1" ht="17.25" customHeight="1">
      <c r="B34" s="68">
        <v>29</v>
      </c>
      <c r="C34" s="68" t="s">
        <v>34</v>
      </c>
      <c r="D34" s="49" t="s">
        <v>138</v>
      </c>
      <c r="E34" s="49" t="s">
        <v>249</v>
      </c>
      <c r="F34" s="62">
        <v>1.6</v>
      </c>
      <c r="G34" s="56">
        <v>14200000</v>
      </c>
    </row>
    <row r="35" spans="2:7" s="39" customFormat="1" ht="17.25" customHeight="1">
      <c r="B35" s="68">
        <v>30</v>
      </c>
      <c r="C35" s="68" t="s">
        <v>34</v>
      </c>
      <c r="D35" s="49" t="s">
        <v>138</v>
      </c>
      <c r="E35" s="49" t="s">
        <v>250</v>
      </c>
      <c r="F35" s="62">
        <v>1.6</v>
      </c>
      <c r="G35" s="56">
        <v>14975000</v>
      </c>
    </row>
    <row r="36" spans="2:7" s="39" customFormat="1" ht="17.25" customHeight="1">
      <c r="B36" s="68">
        <v>31</v>
      </c>
      <c r="C36" s="68" t="s">
        <v>34</v>
      </c>
      <c r="D36" s="49" t="s">
        <v>138</v>
      </c>
      <c r="E36" s="49" t="s">
        <v>251</v>
      </c>
      <c r="F36" s="62">
        <v>2.5</v>
      </c>
      <c r="G36" s="56">
        <v>19500000</v>
      </c>
    </row>
    <row r="37" spans="2:7" s="39" customFormat="1" ht="17.25" customHeight="1">
      <c r="B37" s="68">
        <v>32</v>
      </c>
      <c r="C37" s="68" t="s">
        <v>34</v>
      </c>
      <c r="D37" s="49" t="s">
        <v>7</v>
      </c>
      <c r="E37" s="49" t="s">
        <v>193</v>
      </c>
      <c r="F37" s="62">
        <v>149.19999999999999</v>
      </c>
      <c r="G37" s="56">
        <v>46160000</v>
      </c>
    </row>
    <row r="38" spans="2:7" s="39" customFormat="1" ht="17.25" customHeight="1">
      <c r="B38" s="68">
        <v>33</v>
      </c>
      <c r="C38" s="68" t="s">
        <v>34</v>
      </c>
      <c r="D38" s="49" t="s">
        <v>7</v>
      </c>
      <c r="E38" s="49" t="s">
        <v>194</v>
      </c>
      <c r="F38" s="62">
        <v>149.19999999999999</v>
      </c>
      <c r="G38" s="56">
        <v>50560000</v>
      </c>
    </row>
    <row r="39" spans="2:7" s="39" customFormat="1" ht="17.25" customHeight="1">
      <c r="B39" s="68">
        <v>34</v>
      </c>
      <c r="C39" s="68" t="s">
        <v>34</v>
      </c>
      <c r="D39" s="49" t="s">
        <v>7</v>
      </c>
      <c r="E39" s="49" t="s">
        <v>195</v>
      </c>
      <c r="F39" s="62">
        <v>124.8</v>
      </c>
      <c r="G39" s="56">
        <v>85506545</v>
      </c>
    </row>
    <row r="40" spans="2:7" s="39" customFormat="1" ht="17.25" customHeight="1">
      <c r="B40" s="68">
        <v>35</v>
      </c>
      <c r="C40" s="68" t="s">
        <v>34</v>
      </c>
      <c r="D40" s="49" t="s">
        <v>7</v>
      </c>
      <c r="E40" s="49" t="s">
        <v>196</v>
      </c>
      <c r="F40" s="62">
        <v>124.8</v>
      </c>
      <c r="G40" s="56">
        <v>81000000</v>
      </c>
    </row>
    <row r="41" spans="2:7" s="39" customFormat="1" ht="17.25" customHeight="1">
      <c r="B41" s="68">
        <v>36</v>
      </c>
      <c r="C41" s="68" t="s">
        <v>34</v>
      </c>
      <c r="D41" s="49" t="s">
        <v>7</v>
      </c>
      <c r="E41" s="49" t="s">
        <v>197</v>
      </c>
      <c r="F41" s="62">
        <v>124.8</v>
      </c>
      <c r="G41" s="56">
        <v>43386545</v>
      </c>
    </row>
    <row r="42" spans="2:7" s="39" customFormat="1" ht="17.25" customHeight="1">
      <c r="B42" s="68">
        <v>37</v>
      </c>
      <c r="C42" s="68" t="s">
        <v>34</v>
      </c>
      <c r="D42" s="49" t="s">
        <v>7</v>
      </c>
      <c r="E42" s="49" t="s">
        <v>198</v>
      </c>
      <c r="F42" s="62">
        <v>156.9</v>
      </c>
      <c r="G42" s="56">
        <v>104290000</v>
      </c>
    </row>
    <row r="43" spans="2:7" s="39" customFormat="1" ht="17.25" customHeight="1">
      <c r="B43" s="68">
        <v>38</v>
      </c>
      <c r="C43" s="68" t="s">
        <v>34</v>
      </c>
      <c r="D43" s="49" t="s">
        <v>7</v>
      </c>
      <c r="E43" s="49" t="s">
        <v>199</v>
      </c>
      <c r="F43" s="62">
        <v>124.8</v>
      </c>
      <c r="G43" s="56">
        <v>47804727</v>
      </c>
    </row>
    <row r="44" spans="2:7" s="39" customFormat="1" ht="17.25" customHeight="1">
      <c r="B44" s="68">
        <v>39</v>
      </c>
      <c r="C44" s="68" t="s">
        <v>34</v>
      </c>
      <c r="D44" s="49" t="s">
        <v>7</v>
      </c>
      <c r="E44" s="49" t="s">
        <v>200</v>
      </c>
      <c r="F44" s="62">
        <v>156.9</v>
      </c>
      <c r="G44" s="56">
        <v>61900000</v>
      </c>
    </row>
    <row r="45" spans="2:7" s="39" customFormat="1" ht="17.25" customHeight="1">
      <c r="B45" s="68">
        <v>40</v>
      </c>
      <c r="C45" s="68" t="s">
        <v>34</v>
      </c>
      <c r="D45" s="49" t="s">
        <v>7</v>
      </c>
      <c r="E45" s="49" t="s">
        <v>201</v>
      </c>
      <c r="F45" s="62">
        <v>156.9</v>
      </c>
      <c r="G45" s="56">
        <v>96480000</v>
      </c>
    </row>
    <row r="46" spans="2:7" s="39" customFormat="1" ht="17.25" customHeight="1">
      <c r="B46" s="68">
        <v>41</v>
      </c>
      <c r="C46" s="68" t="s">
        <v>34</v>
      </c>
      <c r="D46" s="69" t="s">
        <v>7</v>
      </c>
      <c r="E46" s="69" t="s">
        <v>117</v>
      </c>
      <c r="F46" s="70">
        <v>109.5</v>
      </c>
      <c r="G46" s="72">
        <v>34000000</v>
      </c>
    </row>
    <row r="47" spans="2:7" s="39" customFormat="1" ht="17.25" customHeight="1">
      <c r="B47" s="68">
        <v>42</v>
      </c>
      <c r="C47" s="68" t="s">
        <v>34</v>
      </c>
      <c r="D47" s="69" t="s">
        <v>7</v>
      </c>
      <c r="E47" s="69" t="s">
        <v>64</v>
      </c>
      <c r="F47" s="70">
        <v>124.8</v>
      </c>
      <c r="G47" s="73">
        <v>56160000</v>
      </c>
    </row>
    <row r="48" spans="2:7" s="39" customFormat="1" ht="17.25" customHeight="1">
      <c r="B48" s="68">
        <v>43</v>
      </c>
      <c r="C48" s="68" t="s">
        <v>34</v>
      </c>
      <c r="D48" s="69" t="s">
        <v>7</v>
      </c>
      <c r="E48" s="69" t="s">
        <v>118</v>
      </c>
      <c r="F48" s="70">
        <v>109.5</v>
      </c>
      <c r="G48" s="72">
        <v>37600000</v>
      </c>
    </row>
    <row r="49" spans="2:7" s="39" customFormat="1" ht="17.25" customHeight="1">
      <c r="B49" s="68">
        <v>44</v>
      </c>
      <c r="C49" s="68" t="s">
        <v>34</v>
      </c>
      <c r="D49" s="69" t="s">
        <v>7</v>
      </c>
      <c r="E49" s="69" t="s">
        <v>114</v>
      </c>
      <c r="F49" s="70">
        <v>109.2</v>
      </c>
      <c r="G49" s="72">
        <v>27900000</v>
      </c>
    </row>
    <row r="50" spans="2:7" s="39" customFormat="1" ht="17.25" customHeight="1">
      <c r="B50" s="68">
        <v>45</v>
      </c>
      <c r="C50" s="68" t="s">
        <v>34</v>
      </c>
      <c r="D50" s="69" t="s">
        <v>7</v>
      </c>
      <c r="E50" s="69" t="s">
        <v>120</v>
      </c>
      <c r="F50" s="70">
        <v>109.5</v>
      </c>
      <c r="G50" s="72">
        <v>41400000</v>
      </c>
    </row>
    <row r="51" spans="2:7" s="39" customFormat="1" ht="17.25" customHeight="1">
      <c r="B51" s="68">
        <v>46</v>
      </c>
      <c r="C51" s="68" t="s">
        <v>34</v>
      </c>
      <c r="D51" s="69" t="s">
        <v>7</v>
      </c>
      <c r="E51" s="69" t="s">
        <v>109</v>
      </c>
      <c r="F51" s="70">
        <v>124.8</v>
      </c>
      <c r="G51" s="72">
        <v>71500000</v>
      </c>
    </row>
    <row r="52" spans="2:7" s="39" customFormat="1" ht="17.25" customHeight="1">
      <c r="B52" s="68">
        <v>47</v>
      </c>
      <c r="C52" s="68" t="s">
        <v>34</v>
      </c>
      <c r="D52" s="69" t="s">
        <v>7</v>
      </c>
      <c r="E52" s="69" t="s">
        <v>113</v>
      </c>
      <c r="F52" s="70">
        <v>109.2</v>
      </c>
      <c r="G52" s="72">
        <v>29000000</v>
      </c>
    </row>
    <row r="53" spans="2:7" s="39" customFormat="1" ht="17.25" customHeight="1">
      <c r="B53" s="68">
        <v>48</v>
      </c>
      <c r="C53" s="68" t="s">
        <v>34</v>
      </c>
      <c r="D53" s="69" t="s">
        <v>7</v>
      </c>
      <c r="E53" s="69" t="s">
        <v>121</v>
      </c>
      <c r="F53" s="70">
        <v>124.8</v>
      </c>
      <c r="G53" s="72">
        <v>43500000</v>
      </c>
    </row>
    <row r="54" spans="2:7" s="39" customFormat="1" ht="17.25" customHeight="1">
      <c r="B54" s="68">
        <v>49</v>
      </c>
      <c r="C54" s="68" t="s">
        <v>34</v>
      </c>
      <c r="D54" s="69" t="s">
        <v>7</v>
      </c>
      <c r="E54" s="69" t="s">
        <v>111</v>
      </c>
      <c r="F54" s="70">
        <v>109.2</v>
      </c>
      <c r="G54" s="72">
        <v>27410000</v>
      </c>
    </row>
    <row r="55" spans="2:7" s="39" customFormat="1" ht="17.25" customHeight="1">
      <c r="B55" s="68">
        <v>50</v>
      </c>
      <c r="C55" s="68" t="s">
        <v>34</v>
      </c>
      <c r="D55" s="69" t="s">
        <v>7</v>
      </c>
      <c r="E55" s="69" t="s">
        <v>119</v>
      </c>
      <c r="F55" s="70">
        <v>124.8</v>
      </c>
      <c r="G55" s="72">
        <v>50000000</v>
      </c>
    </row>
    <row r="56" spans="2:7" s="39" customFormat="1" ht="17.25" customHeight="1">
      <c r="B56" s="68">
        <v>51</v>
      </c>
      <c r="C56" s="68" t="s">
        <v>34</v>
      </c>
      <c r="D56" s="69" t="s">
        <v>7</v>
      </c>
      <c r="E56" s="69" t="s">
        <v>78</v>
      </c>
      <c r="F56" s="70">
        <v>124.8</v>
      </c>
      <c r="G56" s="72">
        <v>93607920</v>
      </c>
    </row>
    <row r="57" spans="2:7" s="39" customFormat="1" ht="17.25" customHeight="1">
      <c r="B57" s="68">
        <v>52</v>
      </c>
      <c r="C57" s="68" t="s">
        <v>34</v>
      </c>
      <c r="D57" s="69" t="s">
        <v>7</v>
      </c>
      <c r="E57" s="69" t="s">
        <v>112</v>
      </c>
      <c r="F57" s="70">
        <v>124.8</v>
      </c>
      <c r="G57" s="73">
        <v>57132000</v>
      </c>
    </row>
    <row r="58" spans="2:7" s="39" customFormat="1" ht="17.25" customHeight="1">
      <c r="B58" s="68">
        <v>53</v>
      </c>
      <c r="C58" s="68" t="s">
        <v>34</v>
      </c>
      <c r="D58" s="69" t="s">
        <v>7</v>
      </c>
      <c r="E58" s="69" t="s">
        <v>63</v>
      </c>
      <c r="F58" s="70">
        <v>156.9</v>
      </c>
      <c r="G58" s="73">
        <v>58390000</v>
      </c>
    </row>
    <row r="59" spans="2:7" s="39" customFormat="1" ht="17.25" customHeight="1">
      <c r="B59" s="68">
        <v>54</v>
      </c>
      <c r="C59" s="68" t="s">
        <v>34</v>
      </c>
      <c r="D59" s="69" t="s">
        <v>7</v>
      </c>
      <c r="E59" s="69" t="s">
        <v>116</v>
      </c>
      <c r="F59" s="70">
        <v>124.9</v>
      </c>
      <c r="G59" s="72">
        <v>38300000</v>
      </c>
    </row>
    <row r="60" spans="2:7" s="39" customFormat="1" ht="17.25" customHeight="1">
      <c r="B60" s="68">
        <v>55</v>
      </c>
      <c r="C60" s="68" t="s">
        <v>34</v>
      </c>
      <c r="D60" s="69" t="s">
        <v>7</v>
      </c>
      <c r="E60" s="69" t="s">
        <v>115</v>
      </c>
      <c r="F60" s="70">
        <v>149.19999999999999</v>
      </c>
      <c r="G60" s="73">
        <v>50560000</v>
      </c>
    </row>
    <row r="61" spans="2:7" s="39" customFormat="1" ht="17.25" customHeight="1">
      <c r="B61" s="68">
        <v>56</v>
      </c>
      <c r="C61" s="68" t="s">
        <v>34</v>
      </c>
      <c r="D61" s="49" t="s">
        <v>274</v>
      </c>
      <c r="E61" s="49" t="s">
        <v>275</v>
      </c>
      <c r="F61" s="62">
        <v>1.5</v>
      </c>
      <c r="G61" s="56">
        <v>10000000</v>
      </c>
    </row>
    <row r="62" spans="2:7" s="39" customFormat="1" ht="17.25" customHeight="1">
      <c r="B62" s="68">
        <v>57</v>
      </c>
      <c r="C62" s="68" t="s">
        <v>34</v>
      </c>
      <c r="D62" s="49" t="s">
        <v>152</v>
      </c>
      <c r="E62" s="49" t="s">
        <v>225</v>
      </c>
      <c r="F62" s="62">
        <v>49.4</v>
      </c>
      <c r="G62" s="56">
        <v>14900000</v>
      </c>
    </row>
    <row r="63" spans="2:7" s="39" customFormat="1" ht="17.25" customHeight="1">
      <c r="B63" s="68">
        <v>58</v>
      </c>
      <c r="C63" s="68" t="s">
        <v>34</v>
      </c>
      <c r="D63" s="49" t="s">
        <v>300</v>
      </c>
      <c r="E63" s="49" t="s">
        <v>301</v>
      </c>
      <c r="F63" s="62">
        <v>1.72</v>
      </c>
      <c r="G63" s="56">
        <v>13700000</v>
      </c>
    </row>
    <row r="64" spans="2:7" s="39" customFormat="1" ht="17.25" customHeight="1">
      <c r="B64" s="68">
        <v>59</v>
      </c>
      <c r="C64" s="68" t="s">
        <v>34</v>
      </c>
      <c r="D64" s="49" t="s">
        <v>300</v>
      </c>
      <c r="E64" s="49" t="s">
        <v>302</v>
      </c>
      <c r="F64" s="62">
        <v>1.72</v>
      </c>
      <c r="G64" s="56">
        <v>14700000</v>
      </c>
    </row>
    <row r="65" spans="2:7" s="39" customFormat="1" ht="17.25" customHeight="1">
      <c r="B65" s="68">
        <v>60</v>
      </c>
      <c r="C65" s="68" t="s">
        <v>34</v>
      </c>
      <c r="D65" s="49" t="s">
        <v>222</v>
      </c>
      <c r="E65" s="49" t="s">
        <v>223</v>
      </c>
      <c r="F65" s="62">
        <v>49.5</v>
      </c>
      <c r="G65" s="56">
        <v>21457000</v>
      </c>
    </row>
    <row r="66" spans="2:7" s="39" customFormat="1" ht="17.25" customHeight="1">
      <c r="B66" s="68">
        <v>61</v>
      </c>
      <c r="C66" s="68" t="s">
        <v>34</v>
      </c>
      <c r="D66" s="49" t="s">
        <v>222</v>
      </c>
      <c r="E66" s="49" t="s">
        <v>267</v>
      </c>
      <c r="F66" s="62">
        <v>1.05</v>
      </c>
      <c r="G66" s="56">
        <v>13473000</v>
      </c>
    </row>
    <row r="67" spans="2:7" s="39" customFormat="1" ht="17.25" customHeight="1">
      <c r="B67" s="68">
        <v>62</v>
      </c>
      <c r="C67" s="68" t="s">
        <v>34</v>
      </c>
      <c r="D67" s="49" t="s">
        <v>222</v>
      </c>
      <c r="E67" s="49" t="s">
        <v>268</v>
      </c>
      <c r="F67" s="62">
        <v>1.7</v>
      </c>
      <c r="G67" s="56">
        <v>11900000</v>
      </c>
    </row>
    <row r="68" spans="2:7" s="39" customFormat="1" ht="17.25" customHeight="1">
      <c r="B68" s="68">
        <v>63</v>
      </c>
      <c r="C68" s="68" t="s">
        <v>34</v>
      </c>
      <c r="D68" s="49" t="s">
        <v>222</v>
      </c>
      <c r="E68" s="49" t="s">
        <v>57</v>
      </c>
      <c r="F68" s="62">
        <v>1.5</v>
      </c>
      <c r="G68" s="56">
        <v>9288000</v>
      </c>
    </row>
    <row r="69" spans="2:7" s="39" customFormat="1" ht="17.25" customHeight="1">
      <c r="B69" s="68">
        <v>64</v>
      </c>
      <c r="C69" s="68" t="s">
        <v>34</v>
      </c>
      <c r="D69" s="49" t="s">
        <v>222</v>
      </c>
      <c r="E69" s="49" t="s">
        <v>269</v>
      </c>
      <c r="F69" s="62">
        <v>1.5</v>
      </c>
      <c r="G69" s="56">
        <v>17964000</v>
      </c>
    </row>
    <row r="70" spans="2:7" s="39" customFormat="1" ht="17.25" customHeight="1">
      <c r="B70" s="68">
        <v>65</v>
      </c>
      <c r="C70" s="68" t="s">
        <v>34</v>
      </c>
      <c r="D70" s="49" t="s">
        <v>222</v>
      </c>
      <c r="E70" s="49" t="s">
        <v>270</v>
      </c>
      <c r="F70" s="62">
        <v>2.44</v>
      </c>
      <c r="G70" s="56">
        <v>21856200</v>
      </c>
    </row>
    <row r="71" spans="2:7" s="39" customFormat="1" ht="17.25" customHeight="1">
      <c r="B71" s="68">
        <v>66</v>
      </c>
      <c r="C71" s="68" t="s">
        <v>34</v>
      </c>
      <c r="D71" s="49" t="s">
        <v>288</v>
      </c>
      <c r="E71" s="49" t="s">
        <v>289</v>
      </c>
      <c r="F71" s="62">
        <v>1.6</v>
      </c>
      <c r="G71" s="56">
        <v>11000000</v>
      </c>
    </row>
    <row r="72" spans="2:7" s="39" customFormat="1" ht="17.25" customHeight="1">
      <c r="B72" s="68">
        <v>67</v>
      </c>
      <c r="C72" s="68" t="s">
        <v>34</v>
      </c>
      <c r="D72" s="49" t="s">
        <v>288</v>
      </c>
      <c r="E72" s="49" t="s">
        <v>6</v>
      </c>
      <c r="F72" s="62">
        <v>1.5</v>
      </c>
      <c r="G72" s="56">
        <v>11500000</v>
      </c>
    </row>
    <row r="73" spans="2:7" s="39" customFormat="1" ht="17.25" customHeight="1">
      <c r="B73" s="68">
        <v>68</v>
      </c>
      <c r="C73" s="68" t="s">
        <v>34</v>
      </c>
      <c r="D73" s="49" t="s">
        <v>271</v>
      </c>
      <c r="E73" s="49" t="s">
        <v>272</v>
      </c>
      <c r="F73" s="62">
        <v>1.65</v>
      </c>
      <c r="G73" s="56">
        <v>12000000</v>
      </c>
    </row>
    <row r="74" spans="2:7" s="39" customFormat="1" ht="17.25" customHeight="1">
      <c r="B74" s="68">
        <v>69</v>
      </c>
      <c r="C74" s="68" t="s">
        <v>34</v>
      </c>
      <c r="D74" s="49" t="s">
        <v>271</v>
      </c>
      <c r="E74" s="49" t="s">
        <v>273</v>
      </c>
      <c r="F74" s="62">
        <v>1.6</v>
      </c>
      <c r="G74" s="56">
        <v>12000000</v>
      </c>
    </row>
    <row r="75" spans="2:7" s="39" customFormat="1" ht="17.25" customHeight="1">
      <c r="B75" s="68">
        <v>70</v>
      </c>
      <c r="C75" s="68" t="s">
        <v>34</v>
      </c>
      <c r="D75" s="49" t="s">
        <v>296</v>
      </c>
      <c r="E75" s="49" t="s">
        <v>297</v>
      </c>
      <c r="F75" s="62">
        <v>1.6</v>
      </c>
      <c r="G75" s="56">
        <v>9400000</v>
      </c>
    </row>
    <row r="76" spans="2:7" s="39" customFormat="1" ht="17.25" customHeight="1">
      <c r="B76" s="68">
        <v>71</v>
      </c>
      <c r="C76" s="68" t="s">
        <v>34</v>
      </c>
      <c r="D76" s="49" t="s">
        <v>224</v>
      </c>
      <c r="E76" s="49" t="s">
        <v>24</v>
      </c>
      <c r="F76" s="62">
        <v>49.5</v>
      </c>
      <c r="G76" s="56">
        <v>12330000</v>
      </c>
    </row>
    <row r="77" spans="2:7" s="39" customFormat="1" ht="17.25" customHeight="1">
      <c r="B77" s="68">
        <v>72</v>
      </c>
      <c r="C77" s="68" t="s">
        <v>34</v>
      </c>
      <c r="D77" s="49" t="s">
        <v>210</v>
      </c>
      <c r="E77" s="49" t="s">
        <v>211</v>
      </c>
      <c r="F77" s="62">
        <v>49.4</v>
      </c>
      <c r="G77" s="56">
        <v>18700000</v>
      </c>
    </row>
    <row r="78" spans="2:7" s="39" customFormat="1" ht="17.25" customHeight="1">
      <c r="B78" s="68">
        <v>73</v>
      </c>
      <c r="C78" s="68" t="s">
        <v>34</v>
      </c>
      <c r="D78" s="49" t="s">
        <v>210</v>
      </c>
      <c r="E78" s="49" t="s">
        <v>238</v>
      </c>
      <c r="F78" s="62">
        <v>1.58</v>
      </c>
      <c r="G78" s="56">
        <v>14000000</v>
      </c>
    </row>
    <row r="79" spans="2:7" s="39" customFormat="1" ht="17.25" customHeight="1">
      <c r="B79" s="68">
        <v>74</v>
      </c>
      <c r="C79" s="68" t="s">
        <v>34</v>
      </c>
      <c r="D79" s="49" t="s">
        <v>210</v>
      </c>
      <c r="E79" s="49" t="s">
        <v>239</v>
      </c>
      <c r="F79" s="62">
        <v>1.58</v>
      </c>
      <c r="G79" s="56">
        <v>12275400</v>
      </c>
    </row>
    <row r="80" spans="2:7" s="39" customFormat="1" ht="17.25" customHeight="1">
      <c r="B80" s="68">
        <v>75</v>
      </c>
      <c r="C80" s="68" t="s">
        <v>34</v>
      </c>
      <c r="D80" s="49" t="s">
        <v>210</v>
      </c>
      <c r="E80" s="49" t="s">
        <v>240</v>
      </c>
      <c r="F80" s="62">
        <v>1.58</v>
      </c>
      <c r="G80" s="56">
        <v>14000000</v>
      </c>
    </row>
    <row r="81" spans="2:7" s="39" customFormat="1" ht="17.25" customHeight="1">
      <c r="B81" s="68">
        <v>76</v>
      </c>
      <c r="C81" s="68" t="s">
        <v>34</v>
      </c>
      <c r="D81" s="49" t="s">
        <v>210</v>
      </c>
      <c r="E81" s="49" t="s">
        <v>241</v>
      </c>
      <c r="F81" s="62">
        <v>1.5</v>
      </c>
      <c r="G81" s="56">
        <v>12500000</v>
      </c>
    </row>
    <row r="82" spans="2:7" s="39" customFormat="1" ht="17.25" customHeight="1">
      <c r="B82" s="68">
        <v>77</v>
      </c>
      <c r="C82" s="68" t="s">
        <v>34</v>
      </c>
      <c r="D82" s="49" t="s">
        <v>210</v>
      </c>
      <c r="E82" s="49" t="s">
        <v>242</v>
      </c>
      <c r="F82" s="62">
        <v>1.58</v>
      </c>
      <c r="G82" s="56">
        <v>14500000</v>
      </c>
    </row>
    <row r="83" spans="2:7" s="39" customFormat="1" ht="17.25" customHeight="1">
      <c r="B83" s="68">
        <v>78</v>
      </c>
      <c r="C83" s="68" t="s">
        <v>34</v>
      </c>
      <c r="D83" s="49" t="s">
        <v>210</v>
      </c>
      <c r="E83" s="49" t="s">
        <v>243</v>
      </c>
      <c r="F83" s="62">
        <v>1.58</v>
      </c>
      <c r="G83" s="56">
        <v>12700000</v>
      </c>
    </row>
    <row r="84" spans="2:7" s="39" customFormat="1" ht="17.25" customHeight="1">
      <c r="B84" s="68">
        <v>79</v>
      </c>
      <c r="C84" s="68" t="s">
        <v>34</v>
      </c>
      <c r="D84" s="49" t="s">
        <v>210</v>
      </c>
      <c r="E84" s="49" t="s">
        <v>244</v>
      </c>
      <c r="F84" s="62">
        <v>1.58</v>
      </c>
      <c r="G84" s="56">
        <v>15000000</v>
      </c>
    </row>
    <row r="85" spans="2:7" s="39" customFormat="1" ht="17.25" customHeight="1">
      <c r="B85" s="68">
        <v>80</v>
      </c>
      <c r="C85" s="68" t="s">
        <v>34</v>
      </c>
      <c r="D85" s="49" t="s">
        <v>298</v>
      </c>
      <c r="E85" s="49" t="s">
        <v>299</v>
      </c>
      <c r="F85" s="62">
        <v>1.5</v>
      </c>
      <c r="G85" s="56">
        <v>14400000</v>
      </c>
    </row>
    <row r="86" spans="2:7" s="39" customFormat="1" ht="17.25" customHeight="1">
      <c r="B86" s="68">
        <v>81</v>
      </c>
      <c r="C86" s="68" t="s">
        <v>34</v>
      </c>
      <c r="D86" s="49" t="s">
        <v>294</v>
      </c>
      <c r="E86" s="49" t="s">
        <v>295</v>
      </c>
      <c r="F86" s="62">
        <v>1.65</v>
      </c>
      <c r="G86" s="56">
        <v>10851840</v>
      </c>
    </row>
    <row r="87" spans="2:7" s="39" customFormat="1" ht="17.25" customHeight="1">
      <c r="B87" s="68">
        <v>82</v>
      </c>
      <c r="C87" s="68" t="s">
        <v>34</v>
      </c>
      <c r="D87" s="49" t="s">
        <v>19</v>
      </c>
      <c r="E87" s="49" t="s">
        <v>202</v>
      </c>
      <c r="F87" s="62">
        <v>124.9</v>
      </c>
      <c r="G87" s="56">
        <v>33800000</v>
      </c>
    </row>
    <row r="88" spans="2:7" s="39" customFormat="1" ht="17.25" customHeight="1">
      <c r="B88" s="68">
        <v>83</v>
      </c>
      <c r="C88" s="68" t="s">
        <v>34</v>
      </c>
      <c r="D88" s="49" t="s">
        <v>282</v>
      </c>
      <c r="E88" s="49" t="s">
        <v>283</v>
      </c>
      <c r="F88" s="62">
        <v>1.55</v>
      </c>
      <c r="G88" s="56">
        <v>16490000</v>
      </c>
    </row>
    <row r="89" spans="2:7" s="39" customFormat="1" ht="17.25" customHeight="1">
      <c r="B89" s="68">
        <v>84</v>
      </c>
      <c r="C89" s="68" t="s">
        <v>34</v>
      </c>
      <c r="D89" s="49" t="s">
        <v>282</v>
      </c>
      <c r="E89" s="49" t="s">
        <v>284</v>
      </c>
      <c r="F89" s="62">
        <v>3.45</v>
      </c>
      <c r="G89" s="56">
        <v>25990000</v>
      </c>
    </row>
    <row r="90" spans="2:7" s="39" customFormat="1" ht="17.25" customHeight="1">
      <c r="B90" s="68">
        <v>85</v>
      </c>
      <c r="C90" s="68" t="s">
        <v>34</v>
      </c>
      <c r="D90" s="49" t="s">
        <v>282</v>
      </c>
      <c r="E90" s="49" t="s">
        <v>285</v>
      </c>
      <c r="F90" s="62">
        <v>1.7</v>
      </c>
      <c r="G90" s="56">
        <v>17990000</v>
      </c>
    </row>
    <row r="91" spans="2:7" s="39" customFormat="1" ht="17.25" customHeight="1">
      <c r="B91" s="68">
        <v>86</v>
      </c>
      <c r="C91" s="68" t="s">
        <v>34</v>
      </c>
      <c r="D91" s="49" t="s">
        <v>282</v>
      </c>
      <c r="E91" s="49" t="s">
        <v>286</v>
      </c>
      <c r="F91" s="62">
        <v>1.19</v>
      </c>
      <c r="G91" s="56">
        <v>12600000</v>
      </c>
    </row>
    <row r="92" spans="2:7" s="39" customFormat="1" ht="17.25" customHeight="1">
      <c r="B92" s="68">
        <v>87</v>
      </c>
      <c r="C92" s="68" t="s">
        <v>34</v>
      </c>
      <c r="D92" s="49" t="s">
        <v>282</v>
      </c>
      <c r="E92" s="49" t="s">
        <v>287</v>
      </c>
      <c r="F92" s="62">
        <v>1.3</v>
      </c>
      <c r="G92" s="56">
        <v>14471000</v>
      </c>
    </row>
    <row r="93" spans="2:7" s="39" customFormat="1" ht="17.25" customHeight="1">
      <c r="B93" s="68">
        <v>88</v>
      </c>
      <c r="C93" s="68" t="s">
        <v>34</v>
      </c>
      <c r="D93" s="49" t="s">
        <v>220</v>
      </c>
      <c r="E93" s="49" t="s">
        <v>221</v>
      </c>
      <c r="F93" s="62">
        <v>49.5</v>
      </c>
      <c r="G93" s="56">
        <v>15100000</v>
      </c>
    </row>
    <row r="94" spans="2:7" s="39" customFormat="1" ht="17.25" customHeight="1">
      <c r="B94" s="68">
        <v>89</v>
      </c>
      <c r="C94" s="68" t="s">
        <v>34</v>
      </c>
      <c r="D94" s="49" t="s">
        <v>215</v>
      </c>
      <c r="E94" s="49" t="s">
        <v>216</v>
      </c>
      <c r="F94" s="62">
        <v>49.4</v>
      </c>
      <c r="G94" s="56">
        <v>19950000</v>
      </c>
    </row>
    <row r="95" spans="2:7" s="39" customFormat="1" ht="17.25" customHeight="1">
      <c r="B95" s="68">
        <v>90</v>
      </c>
      <c r="C95" s="68" t="s">
        <v>34</v>
      </c>
      <c r="D95" s="49" t="s">
        <v>215</v>
      </c>
      <c r="E95" s="49" t="s">
        <v>217</v>
      </c>
      <c r="F95" s="62">
        <v>49.4</v>
      </c>
      <c r="G95" s="56">
        <v>20000000</v>
      </c>
    </row>
    <row r="96" spans="2:7" s="39" customFormat="1" ht="17.25" customHeight="1">
      <c r="B96" s="68">
        <v>91</v>
      </c>
      <c r="C96" s="68" t="s">
        <v>34</v>
      </c>
      <c r="D96" s="49" t="s">
        <v>215</v>
      </c>
      <c r="E96" s="49" t="s">
        <v>218</v>
      </c>
      <c r="F96" s="62">
        <v>49.6</v>
      </c>
      <c r="G96" s="56">
        <v>11417120</v>
      </c>
    </row>
    <row r="97" spans="2:7" s="39" customFormat="1" ht="17.25" customHeight="1">
      <c r="B97" s="68">
        <v>92</v>
      </c>
      <c r="C97" s="68" t="s">
        <v>34</v>
      </c>
      <c r="D97" s="49" t="s">
        <v>215</v>
      </c>
      <c r="E97" s="49" t="s">
        <v>252</v>
      </c>
      <c r="F97" s="62">
        <v>1.55</v>
      </c>
      <c r="G97" s="56">
        <v>12175600</v>
      </c>
    </row>
    <row r="98" spans="2:7" s="39" customFormat="1" ht="17.25" customHeight="1">
      <c r="B98" s="68">
        <v>93</v>
      </c>
      <c r="C98" s="68" t="s">
        <v>34</v>
      </c>
      <c r="D98" s="49" t="s">
        <v>215</v>
      </c>
      <c r="E98" s="49" t="s">
        <v>253</v>
      </c>
      <c r="F98" s="62">
        <v>1.7</v>
      </c>
      <c r="G98" s="56">
        <v>14141660</v>
      </c>
    </row>
    <row r="99" spans="2:7" s="39" customFormat="1" ht="17.25" customHeight="1">
      <c r="B99" s="68">
        <v>94</v>
      </c>
      <c r="C99" s="68" t="s">
        <v>34</v>
      </c>
      <c r="D99" s="49" t="s">
        <v>215</v>
      </c>
      <c r="E99" s="49" t="s">
        <v>254</v>
      </c>
      <c r="F99" s="62">
        <v>1.5</v>
      </c>
      <c r="G99" s="56">
        <v>13942060</v>
      </c>
    </row>
    <row r="100" spans="2:7" s="39" customFormat="1" ht="17.25" customHeight="1">
      <c r="B100" s="68">
        <v>95</v>
      </c>
      <c r="C100" s="68" t="s">
        <v>34</v>
      </c>
      <c r="D100" s="49" t="s">
        <v>215</v>
      </c>
      <c r="E100" s="49" t="s">
        <v>255</v>
      </c>
      <c r="F100" s="62">
        <v>1.7</v>
      </c>
      <c r="G100" s="56">
        <v>15269400</v>
      </c>
    </row>
    <row r="101" spans="2:7" ht="17.25" customHeight="1">
      <c r="B101" s="68">
        <v>96</v>
      </c>
      <c r="C101" s="68" t="s">
        <v>34</v>
      </c>
      <c r="D101" s="49" t="s">
        <v>215</v>
      </c>
      <c r="E101" s="49" t="s">
        <v>256</v>
      </c>
      <c r="F101" s="62">
        <v>1.5</v>
      </c>
      <c r="G101" s="56">
        <v>12574800</v>
      </c>
    </row>
    <row r="102" spans="2:7" ht="17.25" customHeight="1">
      <c r="B102" s="68">
        <v>97</v>
      </c>
      <c r="C102" s="68" t="s">
        <v>34</v>
      </c>
      <c r="D102" s="49" t="s">
        <v>215</v>
      </c>
      <c r="E102" s="49" t="s">
        <v>257</v>
      </c>
      <c r="F102" s="62">
        <v>1.7</v>
      </c>
      <c r="G102" s="56">
        <v>11800000</v>
      </c>
    </row>
    <row r="103" spans="2:7" ht="17.25" customHeight="1">
      <c r="B103" s="68">
        <v>98</v>
      </c>
      <c r="C103" s="68" t="s">
        <v>34</v>
      </c>
      <c r="D103" s="49" t="s">
        <v>137</v>
      </c>
      <c r="E103" s="49" t="s">
        <v>245</v>
      </c>
      <c r="F103" s="62">
        <v>1.2</v>
      </c>
      <c r="G103" s="56">
        <v>10500000</v>
      </c>
    </row>
    <row r="104" spans="2:7" ht="17.25" customHeight="1">
      <c r="B104" s="68">
        <v>99</v>
      </c>
      <c r="C104" s="68" t="s">
        <v>34</v>
      </c>
      <c r="D104" s="49" t="s">
        <v>25</v>
      </c>
      <c r="E104" s="49" t="s">
        <v>205</v>
      </c>
      <c r="F104" s="62">
        <v>2.25</v>
      </c>
      <c r="G104" s="56">
        <v>21000000</v>
      </c>
    </row>
    <row r="105" spans="2:7" ht="17.25" customHeight="1">
      <c r="B105" s="68">
        <v>100</v>
      </c>
      <c r="C105" s="68" t="s">
        <v>34</v>
      </c>
      <c r="D105" s="49" t="s">
        <v>25</v>
      </c>
      <c r="E105" s="49" t="s">
        <v>206</v>
      </c>
      <c r="F105" s="62">
        <v>2.8</v>
      </c>
      <c r="G105" s="56">
        <v>25900000</v>
      </c>
    </row>
    <row r="106" spans="2:7" ht="17.25" customHeight="1">
      <c r="B106" s="68">
        <v>101</v>
      </c>
      <c r="C106" s="68" t="s">
        <v>34</v>
      </c>
      <c r="D106" s="49" t="s">
        <v>25</v>
      </c>
      <c r="E106" s="49" t="s">
        <v>125</v>
      </c>
      <c r="F106" s="62">
        <v>1.6</v>
      </c>
      <c r="G106" s="56">
        <v>14400000</v>
      </c>
    </row>
    <row r="107" spans="2:7" ht="17.25" customHeight="1">
      <c r="B107" s="68">
        <v>102</v>
      </c>
      <c r="C107" s="68" t="s">
        <v>34</v>
      </c>
      <c r="D107" s="49" t="s">
        <v>25</v>
      </c>
      <c r="E107" s="49" t="s">
        <v>207</v>
      </c>
      <c r="F107" s="62">
        <v>2.25</v>
      </c>
      <c r="G107" s="56">
        <v>34900000</v>
      </c>
    </row>
    <row r="108" spans="2:7" ht="17.25" customHeight="1">
      <c r="B108" s="68">
        <v>103</v>
      </c>
      <c r="C108" s="68" t="s">
        <v>34</v>
      </c>
      <c r="D108" s="49" t="s">
        <v>25</v>
      </c>
      <c r="E108" s="49" t="s">
        <v>229</v>
      </c>
      <c r="F108" s="62">
        <v>1.5</v>
      </c>
      <c r="G108" s="56">
        <v>12000000</v>
      </c>
    </row>
    <row r="109" spans="2:7" ht="17.25" customHeight="1">
      <c r="B109" s="68">
        <v>104</v>
      </c>
      <c r="C109" s="68" t="s">
        <v>34</v>
      </c>
      <c r="D109" s="49" t="s">
        <v>25</v>
      </c>
      <c r="E109" s="49" t="s">
        <v>230</v>
      </c>
      <c r="F109" s="62">
        <v>1.9</v>
      </c>
      <c r="G109" s="56">
        <v>18200000</v>
      </c>
    </row>
    <row r="110" spans="2:7" ht="17.25" customHeight="1">
      <c r="B110" s="68">
        <v>105</v>
      </c>
      <c r="C110" s="68" t="s">
        <v>34</v>
      </c>
      <c r="D110" s="49" t="s">
        <v>25</v>
      </c>
      <c r="E110" s="49" t="s">
        <v>231</v>
      </c>
      <c r="F110" s="62">
        <v>2.7</v>
      </c>
      <c r="G110" s="56">
        <v>25900000</v>
      </c>
    </row>
    <row r="111" spans="2:7" ht="17.25" customHeight="1">
      <c r="B111" s="68">
        <v>106</v>
      </c>
      <c r="C111" s="68" t="s">
        <v>34</v>
      </c>
      <c r="D111" s="49" t="s">
        <v>25</v>
      </c>
      <c r="E111" s="49" t="s">
        <v>232</v>
      </c>
      <c r="F111" s="62">
        <v>1.1000000000000001</v>
      </c>
      <c r="G111" s="56">
        <v>14900000</v>
      </c>
    </row>
    <row r="112" spans="2:7" ht="17.25" customHeight="1">
      <c r="B112" s="68">
        <v>107</v>
      </c>
      <c r="C112" s="68" t="s">
        <v>34</v>
      </c>
      <c r="D112" s="49" t="s">
        <v>25</v>
      </c>
      <c r="E112" s="49" t="s">
        <v>233</v>
      </c>
      <c r="F112" s="62">
        <v>1.1000000000000001</v>
      </c>
      <c r="G112" s="56">
        <v>16000000</v>
      </c>
    </row>
    <row r="113" spans="2:7" ht="17.25" customHeight="1">
      <c r="B113" s="68">
        <v>108</v>
      </c>
      <c r="C113" s="68" t="s">
        <v>34</v>
      </c>
      <c r="D113" s="69" t="s">
        <v>25</v>
      </c>
      <c r="E113" s="69" t="s">
        <v>124</v>
      </c>
      <c r="F113" s="70">
        <v>2.4500000000000002</v>
      </c>
      <c r="G113" s="73">
        <v>28800000</v>
      </c>
    </row>
    <row r="114" spans="2:7" ht="17.25" customHeight="1">
      <c r="B114" s="68">
        <v>109</v>
      </c>
      <c r="C114" s="68" t="s">
        <v>34</v>
      </c>
      <c r="D114" s="69" t="s">
        <v>25</v>
      </c>
      <c r="E114" s="69" t="s">
        <v>122</v>
      </c>
      <c r="F114" s="70">
        <v>2.4500000000000002</v>
      </c>
      <c r="G114" s="73">
        <v>17800000</v>
      </c>
    </row>
    <row r="115" spans="2:7" ht="17.25" customHeight="1">
      <c r="B115" s="68">
        <v>110</v>
      </c>
      <c r="C115" s="68" t="s">
        <v>34</v>
      </c>
      <c r="D115" s="69" t="s">
        <v>25</v>
      </c>
      <c r="E115" s="69" t="s">
        <v>123</v>
      </c>
      <c r="F115" s="70">
        <v>3.2</v>
      </c>
      <c r="G115" s="73">
        <v>32000000</v>
      </c>
    </row>
    <row r="116" spans="2:7" ht="17.25" customHeight="1">
      <c r="B116" s="68">
        <v>111</v>
      </c>
      <c r="C116" s="68" t="s">
        <v>34</v>
      </c>
      <c r="D116" s="49" t="s">
        <v>54</v>
      </c>
      <c r="E116" s="49" t="s">
        <v>208</v>
      </c>
      <c r="F116" s="62">
        <v>2.8</v>
      </c>
      <c r="G116" s="56">
        <v>27990000</v>
      </c>
    </row>
    <row r="117" spans="2:7" ht="17.25" customHeight="1">
      <c r="B117" s="68">
        <v>112</v>
      </c>
      <c r="C117" s="68" t="s">
        <v>34</v>
      </c>
      <c r="D117" s="49" t="s">
        <v>54</v>
      </c>
      <c r="E117" s="49" t="s">
        <v>209</v>
      </c>
      <c r="F117" s="62">
        <v>2.8</v>
      </c>
      <c r="G117" s="56">
        <v>35990000</v>
      </c>
    </row>
    <row r="118" spans="2:7" ht="17.25" customHeight="1">
      <c r="B118" s="68">
        <v>113</v>
      </c>
      <c r="C118" s="68" t="s">
        <v>34</v>
      </c>
      <c r="D118" s="49" t="s">
        <v>54</v>
      </c>
      <c r="E118" s="49" t="s">
        <v>234</v>
      </c>
      <c r="F118" s="62">
        <v>2.5</v>
      </c>
      <c r="G118" s="56">
        <v>22990000</v>
      </c>
    </row>
    <row r="119" spans="2:7" ht="17.25" customHeight="1">
      <c r="B119" s="68">
        <v>114</v>
      </c>
      <c r="C119" s="68" t="s">
        <v>34</v>
      </c>
      <c r="D119" s="49" t="s">
        <v>54</v>
      </c>
      <c r="E119" s="49" t="s">
        <v>235</v>
      </c>
      <c r="F119" s="62">
        <v>1.7</v>
      </c>
      <c r="G119" s="56">
        <v>18990000</v>
      </c>
    </row>
    <row r="120" spans="2:7" ht="17.25" customHeight="1">
      <c r="B120" s="68">
        <v>115</v>
      </c>
      <c r="C120" s="68" t="s">
        <v>34</v>
      </c>
      <c r="D120" s="49" t="s">
        <v>54</v>
      </c>
      <c r="E120" s="49" t="s">
        <v>236</v>
      </c>
      <c r="F120" s="62">
        <v>1.05</v>
      </c>
      <c r="G120" s="56">
        <v>12774400</v>
      </c>
    </row>
    <row r="121" spans="2:7" ht="17.25" customHeight="1">
      <c r="B121" s="68">
        <v>116</v>
      </c>
      <c r="C121" s="68" t="s">
        <v>34</v>
      </c>
      <c r="D121" s="49" t="s">
        <v>54</v>
      </c>
      <c r="E121" s="49" t="s">
        <v>237</v>
      </c>
      <c r="F121" s="62">
        <v>2.5</v>
      </c>
      <c r="G121" s="56">
        <v>25990000</v>
      </c>
    </row>
    <row r="122" spans="2:7" ht="17.25" customHeight="1">
      <c r="B122" s="68">
        <v>117</v>
      </c>
      <c r="C122" s="68" t="s">
        <v>34</v>
      </c>
      <c r="D122" s="69" t="s">
        <v>54</v>
      </c>
      <c r="E122" s="69" t="s">
        <v>143</v>
      </c>
      <c r="F122" s="70">
        <v>1.5</v>
      </c>
      <c r="G122" s="56">
        <v>17820000</v>
      </c>
    </row>
    <row r="123" spans="2:7" ht="17.25" customHeight="1">
      <c r="B123" s="68">
        <v>118</v>
      </c>
      <c r="C123" s="68" t="s">
        <v>34</v>
      </c>
      <c r="D123" s="69" t="s">
        <v>54</v>
      </c>
      <c r="E123" s="69" t="s">
        <v>131</v>
      </c>
      <c r="F123" s="70">
        <v>1.5</v>
      </c>
      <c r="G123" s="56">
        <v>16000000</v>
      </c>
    </row>
    <row r="124" spans="2:7" ht="17.25" customHeight="1">
      <c r="B124" s="68">
        <v>119</v>
      </c>
      <c r="C124" s="68" t="s">
        <v>34</v>
      </c>
      <c r="D124" s="69" t="s">
        <v>54</v>
      </c>
      <c r="E124" s="69" t="s">
        <v>133</v>
      </c>
      <c r="F124" s="70">
        <v>2.4500000000000002</v>
      </c>
      <c r="G124" s="56">
        <v>20059800</v>
      </c>
    </row>
    <row r="125" spans="2:7" ht="17.25" customHeight="1">
      <c r="B125" s="68">
        <v>120</v>
      </c>
      <c r="C125" s="68" t="s">
        <v>34</v>
      </c>
      <c r="D125" s="69" t="s">
        <v>54</v>
      </c>
      <c r="E125" s="69" t="s">
        <v>69</v>
      </c>
      <c r="F125" s="70">
        <v>1.5</v>
      </c>
      <c r="G125" s="56">
        <v>17490000</v>
      </c>
    </row>
    <row r="126" spans="2:7" ht="17.25" customHeight="1">
      <c r="B126" s="68">
        <v>121</v>
      </c>
      <c r="C126" s="68" t="s">
        <v>34</v>
      </c>
      <c r="D126" s="69" t="s">
        <v>54</v>
      </c>
      <c r="E126" s="69" t="s">
        <v>128</v>
      </c>
      <c r="F126" s="70">
        <v>1.45</v>
      </c>
      <c r="G126" s="56">
        <v>16700000</v>
      </c>
    </row>
    <row r="127" spans="2:7" ht="17.25" customHeight="1">
      <c r="B127" s="68">
        <v>122</v>
      </c>
      <c r="C127" s="68" t="s">
        <v>34</v>
      </c>
      <c r="D127" s="69" t="s">
        <v>54</v>
      </c>
      <c r="E127" s="69" t="s">
        <v>127</v>
      </c>
      <c r="F127" s="70">
        <v>2.4</v>
      </c>
      <c r="G127" s="56">
        <v>18900000</v>
      </c>
    </row>
    <row r="128" spans="2:7" ht="17.25" customHeight="1">
      <c r="B128" s="68">
        <v>123</v>
      </c>
      <c r="C128" s="68" t="s">
        <v>34</v>
      </c>
      <c r="D128" s="69" t="s">
        <v>54</v>
      </c>
      <c r="E128" s="69" t="s">
        <v>141</v>
      </c>
      <c r="F128" s="70">
        <v>0.75</v>
      </c>
      <c r="G128" s="56">
        <v>9990000</v>
      </c>
    </row>
    <row r="129" spans="2:7" ht="17.25" customHeight="1">
      <c r="B129" s="68">
        <v>124</v>
      </c>
      <c r="C129" s="68" t="s">
        <v>34</v>
      </c>
      <c r="D129" s="69" t="s">
        <v>54</v>
      </c>
      <c r="E129" s="69" t="s">
        <v>132</v>
      </c>
      <c r="F129" s="70">
        <v>1.55</v>
      </c>
      <c r="G129" s="56">
        <v>14400000</v>
      </c>
    </row>
    <row r="130" spans="2:7" ht="17.25" customHeight="1">
      <c r="B130" s="68">
        <v>125</v>
      </c>
      <c r="C130" s="68" t="s">
        <v>34</v>
      </c>
      <c r="D130" s="69" t="s">
        <v>54</v>
      </c>
      <c r="E130" s="69" t="s">
        <v>129</v>
      </c>
      <c r="F130" s="70">
        <v>1</v>
      </c>
      <c r="G130" s="56">
        <v>12800000</v>
      </c>
    </row>
    <row r="131" spans="2:7" ht="17.25" customHeight="1">
      <c r="B131" s="68">
        <v>126</v>
      </c>
      <c r="C131" s="68" t="s">
        <v>34</v>
      </c>
      <c r="D131" s="69" t="s">
        <v>54</v>
      </c>
      <c r="E131" s="69" t="s">
        <v>55</v>
      </c>
      <c r="F131" s="70">
        <v>1.5</v>
      </c>
      <c r="G131" s="56">
        <v>17990000</v>
      </c>
    </row>
    <row r="132" spans="2:7" ht="17.25" customHeight="1">
      <c r="B132" s="68">
        <v>127</v>
      </c>
      <c r="C132" s="68" t="s">
        <v>34</v>
      </c>
      <c r="D132" s="69" t="s">
        <v>54</v>
      </c>
      <c r="E132" s="69" t="s">
        <v>134</v>
      </c>
      <c r="F132" s="70">
        <v>1.5</v>
      </c>
      <c r="G132" s="56">
        <v>16848000</v>
      </c>
    </row>
    <row r="133" spans="2:7" ht="17.25" customHeight="1">
      <c r="B133" s="68">
        <v>128</v>
      </c>
      <c r="C133" s="68" t="s">
        <v>34</v>
      </c>
      <c r="D133" s="69" t="s">
        <v>54</v>
      </c>
      <c r="E133" s="69" t="s">
        <v>130</v>
      </c>
      <c r="F133" s="70">
        <v>1.5</v>
      </c>
      <c r="G133" s="56">
        <v>17990000</v>
      </c>
    </row>
    <row r="134" spans="2:7" ht="17.25" customHeight="1">
      <c r="B134" s="68">
        <v>129</v>
      </c>
      <c r="C134" s="68" t="s">
        <v>34</v>
      </c>
      <c r="D134" s="69" t="s">
        <v>54</v>
      </c>
      <c r="E134" s="69" t="s">
        <v>139</v>
      </c>
      <c r="F134" s="70">
        <v>1.25</v>
      </c>
      <c r="G134" s="56">
        <v>14990000</v>
      </c>
    </row>
    <row r="135" spans="2:7" ht="17.25" customHeight="1">
      <c r="B135" s="68">
        <v>130</v>
      </c>
      <c r="C135" s="68" t="s">
        <v>34</v>
      </c>
      <c r="D135" s="69" t="s">
        <v>54</v>
      </c>
      <c r="E135" s="69" t="s">
        <v>56</v>
      </c>
      <c r="F135" s="70">
        <v>1.5</v>
      </c>
      <c r="G135" s="71">
        <v>19990000</v>
      </c>
    </row>
    <row r="136" spans="2:7" ht="17.25" customHeight="1">
      <c r="B136" s="68">
        <v>131</v>
      </c>
      <c r="C136" s="68" t="s">
        <v>34</v>
      </c>
      <c r="D136" s="69" t="s">
        <v>54</v>
      </c>
      <c r="E136" s="69" t="s">
        <v>126</v>
      </c>
      <c r="F136" s="70">
        <v>1.45</v>
      </c>
      <c r="G136" s="72">
        <v>16000000</v>
      </c>
    </row>
    <row r="137" spans="2:7" ht="17.25" customHeight="1">
      <c r="B137" s="68">
        <v>132</v>
      </c>
      <c r="C137" s="68" t="s">
        <v>34</v>
      </c>
      <c r="D137" s="69" t="s">
        <v>54</v>
      </c>
      <c r="E137" s="69" t="s">
        <v>145</v>
      </c>
      <c r="F137" s="70">
        <v>1.05</v>
      </c>
      <c r="G137" s="71">
        <v>14490000</v>
      </c>
    </row>
    <row r="138" spans="2:7" ht="17.25" customHeight="1">
      <c r="B138" s="68">
        <v>133</v>
      </c>
      <c r="C138" s="68" t="s">
        <v>34</v>
      </c>
      <c r="D138" s="69" t="s">
        <v>54</v>
      </c>
      <c r="E138" s="69" t="s">
        <v>144</v>
      </c>
      <c r="F138" s="70">
        <v>1.05</v>
      </c>
      <c r="G138" s="71">
        <v>12990000</v>
      </c>
    </row>
    <row r="139" spans="2:7" ht="17.25" customHeight="1">
      <c r="B139" s="68">
        <v>134</v>
      </c>
      <c r="C139" s="68" t="s">
        <v>34</v>
      </c>
      <c r="D139" s="69" t="s">
        <v>54</v>
      </c>
      <c r="E139" s="69" t="s">
        <v>142</v>
      </c>
      <c r="F139" s="70">
        <v>2.4</v>
      </c>
      <c r="G139" s="71">
        <v>19990000</v>
      </c>
    </row>
    <row r="140" spans="2:7" ht="17.25" customHeight="1">
      <c r="B140" s="68">
        <v>135</v>
      </c>
      <c r="C140" s="68" t="s">
        <v>34</v>
      </c>
      <c r="D140" s="69" t="s">
        <v>54</v>
      </c>
      <c r="E140" s="69" t="s">
        <v>140</v>
      </c>
      <c r="F140" s="70">
        <v>1.55</v>
      </c>
      <c r="G140" s="72">
        <v>16990000</v>
      </c>
    </row>
    <row r="141" spans="2:7" ht="17.25" customHeight="1">
      <c r="B141" s="68">
        <v>136</v>
      </c>
      <c r="C141" s="68" t="s">
        <v>34</v>
      </c>
      <c r="D141" s="49" t="s">
        <v>290</v>
      </c>
      <c r="E141" s="49" t="s">
        <v>291</v>
      </c>
      <c r="F141" s="62">
        <v>1.65</v>
      </c>
      <c r="G141" s="56">
        <v>15469000</v>
      </c>
    </row>
    <row r="142" spans="2:7" ht="17.25" customHeight="1">
      <c r="B142" s="68">
        <v>137</v>
      </c>
      <c r="C142" s="68" t="s">
        <v>34</v>
      </c>
      <c r="D142" s="49" t="s">
        <v>290</v>
      </c>
      <c r="E142" s="49" t="s">
        <v>292</v>
      </c>
      <c r="F142" s="62">
        <v>1.65</v>
      </c>
      <c r="G142" s="56">
        <v>10978000</v>
      </c>
    </row>
    <row r="143" spans="2:7" ht="17.25" customHeight="1">
      <c r="B143" s="68">
        <v>138</v>
      </c>
      <c r="C143" s="68" t="s">
        <v>34</v>
      </c>
      <c r="D143" s="49" t="s">
        <v>290</v>
      </c>
      <c r="E143" s="49" t="s">
        <v>293</v>
      </c>
      <c r="F143" s="62">
        <v>1.65</v>
      </c>
      <c r="G143" s="56">
        <v>15768400</v>
      </c>
    </row>
    <row r="144" spans="2:7" ht="17.25" customHeight="1">
      <c r="B144" s="68">
        <v>139</v>
      </c>
      <c r="C144" s="68" t="s">
        <v>34</v>
      </c>
      <c r="D144" s="49" t="s">
        <v>27</v>
      </c>
      <c r="E144" s="49" t="s">
        <v>203</v>
      </c>
      <c r="F144" s="62">
        <v>113.7</v>
      </c>
      <c r="G144" s="56">
        <v>34855000</v>
      </c>
    </row>
  </sheetData>
  <autoFilter ref="A5:G144" xr:uid="{00000000-0009-0000-0000-000006000000}"/>
  <sortState xmlns:xlrd2="http://schemas.microsoft.com/office/spreadsheetml/2017/richdata2" ref="B6:G144">
    <sortCondition ref="D6"/>
  </sortState>
  <mergeCells count="1">
    <mergeCell ref="B3:G3"/>
  </mergeCells>
  <conditionalFormatting sqref="E106:E144">
    <cfRule type="duplicateValues" dxfId="0" priority="1"/>
  </conditionalFormatting>
  <printOptions horizontalCentered="1"/>
  <pageMargins left="0.6" right="0.3" top="0.6" bottom="0.6" header="0.3" footer="3.9370078740157501E-2"/>
  <pageSetup paperSize="9" scale="85" firstPageNumber="2" fitToHeight="0" orientation="portrait" useFirstPageNumber="1" r:id="rId1"/>
  <headerFooter>
    <oddHeader>&amp;C&amp;"Times New Roman,Regular"&amp;12&amp;P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B1a</vt:lpstr>
      <vt:lpstr>B1b</vt:lpstr>
      <vt:lpstr>B2a</vt:lpstr>
      <vt:lpstr>B2b</vt:lpstr>
      <vt:lpstr>B3</vt:lpstr>
      <vt:lpstr>B4a</vt:lpstr>
      <vt:lpstr>B4b</vt:lpstr>
      <vt:lpstr>B1a!Print_Area</vt:lpstr>
      <vt:lpstr>B1b!Print_Area</vt:lpstr>
      <vt:lpstr>B2a!Print_Area</vt:lpstr>
      <vt:lpstr>B2b!Print_Area</vt:lpstr>
      <vt:lpstr>'B3'!Print_Area</vt:lpstr>
      <vt:lpstr>B4a!Print_Area</vt:lpstr>
      <vt:lpstr>B4b!Print_Area</vt:lpstr>
      <vt:lpstr>B1a!Print_Titles</vt:lpstr>
      <vt:lpstr>B1b!Print_Titles</vt:lpstr>
      <vt:lpstr>B2a!Print_Titles</vt:lpstr>
      <vt:lpstr>B2b!Print_Titles</vt:lpstr>
      <vt:lpstr>'B3'!Print_Titles</vt:lpstr>
      <vt:lpstr>B4a!Print_Titles</vt:lpstr>
      <vt:lpstr>B4b!Print_Titles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2026-04-02T07:45:00Z</dcterms:modified>
</cp:coreProperties>
</file>